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sandeep.singh\Desktop\MEERUT ROAD REPAIR\MEERUT ROAD REPAIR-BID DOC\"/>
    </mc:Choice>
  </mc:AlternateContent>
  <xr:revisionPtr revIDLastSave="0" documentId="13_ncr:1_{180687A9-EB83-4D8F-A4F0-74D6BFAE9075}" xr6:coauthVersionLast="47" xr6:coauthVersionMax="47" xr10:uidLastSave="{00000000-0000-0000-0000-000000000000}"/>
  <bookViews>
    <workbookView xWindow="-120" yWindow="-120" windowWidth="29040" windowHeight="15720" xr2:uid="{8D969F6D-5383-4209-853D-BB6743D56F70}"/>
  </bookViews>
  <sheets>
    <sheet name="BOQ" sheetId="2" r:id="rId1"/>
    <sheet name="MB" sheetId="1" state="hidden" r:id="rId2"/>
  </sheets>
  <definedNames>
    <definedName name="_xlnm.Print_Area" localSheetId="1">MB!$A$1:$J$204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11" i="1" l="1"/>
  <c r="I80" i="1"/>
  <c r="I78" i="1"/>
  <c r="I77" i="1"/>
  <c r="I76" i="1"/>
  <c r="I75" i="1"/>
  <c r="I74" i="1"/>
  <c r="I73" i="1"/>
  <c r="I72" i="1"/>
  <c r="I71" i="1"/>
  <c r="I70" i="1"/>
  <c r="I69" i="1"/>
  <c r="I68" i="1"/>
  <c r="I67" i="1"/>
  <c r="I66" i="1"/>
  <c r="I64" i="1"/>
  <c r="I63" i="1"/>
  <c r="I61" i="1"/>
  <c r="I60" i="1"/>
  <c r="E20" i="2"/>
  <c r="E19" i="2"/>
  <c r="E18" i="2"/>
  <c r="E17" i="2"/>
  <c r="I194" i="1"/>
  <c r="I193" i="1"/>
  <c r="I191" i="1"/>
  <c r="I192" i="1" s="1"/>
  <c r="I81" i="1" l="1"/>
  <c r="I195" i="1"/>
  <c r="I188" i="1"/>
  <c r="I189" i="1" s="1"/>
  <c r="I185" i="1" l="1"/>
  <c r="I183" i="1"/>
  <c r="I182" i="1"/>
  <c r="I181" i="1"/>
  <c r="I180" i="1"/>
  <c r="I179" i="1"/>
  <c r="I178" i="1"/>
  <c r="I177" i="1"/>
  <c r="I176" i="1"/>
  <c r="I175" i="1"/>
  <c r="I174" i="1"/>
  <c r="I173" i="1"/>
  <c r="I172" i="1"/>
  <c r="I171" i="1"/>
  <c r="I169" i="1"/>
  <c r="I167" i="1"/>
  <c r="I162" i="1"/>
  <c r="I160" i="1"/>
  <c r="I156" i="1"/>
  <c r="I154" i="1"/>
  <c r="I153" i="1"/>
  <c r="I152" i="1"/>
  <c r="I151" i="1"/>
  <c r="I150" i="1"/>
  <c r="I149" i="1"/>
  <c r="I148" i="1"/>
  <c r="I147" i="1"/>
  <c r="I146" i="1"/>
  <c r="I145" i="1"/>
  <c r="I144" i="1"/>
  <c r="I143" i="1"/>
  <c r="I142" i="1"/>
  <c r="I140" i="1"/>
  <c r="I139" i="1"/>
  <c r="I137" i="1"/>
  <c r="I136" i="1"/>
  <c r="I131" i="1"/>
  <c r="I129" i="1"/>
  <c r="I128" i="1"/>
  <c r="I127" i="1"/>
  <c r="I126" i="1"/>
  <c r="I125" i="1"/>
  <c r="I124" i="1"/>
  <c r="I123" i="1"/>
  <c r="I122" i="1"/>
  <c r="I121" i="1"/>
  <c r="I120" i="1"/>
  <c r="I119" i="1"/>
  <c r="I118" i="1"/>
  <c r="I117" i="1"/>
  <c r="I115" i="1"/>
  <c r="I114" i="1"/>
  <c r="I112" i="1"/>
  <c r="I104" i="1"/>
  <c r="I102" i="1"/>
  <c r="I101" i="1"/>
  <c r="I100" i="1"/>
  <c r="I99" i="1"/>
  <c r="I98" i="1"/>
  <c r="I97" i="1"/>
  <c r="I96" i="1"/>
  <c r="I95" i="1"/>
  <c r="I94" i="1"/>
  <c r="I93" i="1"/>
  <c r="I92" i="1"/>
  <c r="I91" i="1"/>
  <c r="I90" i="1"/>
  <c r="I88" i="1"/>
  <c r="I87" i="1"/>
  <c r="I85" i="1"/>
  <c r="I84" i="1"/>
  <c r="I56" i="1"/>
  <c r="I54" i="1"/>
  <c r="I53" i="1"/>
  <c r="I52" i="1"/>
  <c r="I51" i="1"/>
  <c r="I50" i="1"/>
  <c r="I49" i="1"/>
  <c r="I48" i="1"/>
  <c r="I47" i="1"/>
  <c r="I46" i="1"/>
  <c r="I45" i="1"/>
  <c r="I44" i="1"/>
  <c r="I43" i="1"/>
  <c r="I42" i="1"/>
  <c r="I40" i="1"/>
  <c r="I39" i="1"/>
  <c r="I37" i="1"/>
  <c r="I36" i="1"/>
  <c r="I13" i="1"/>
  <c r="I15" i="1"/>
  <c r="I16" i="1"/>
  <c r="I18" i="1"/>
  <c r="I19" i="1"/>
  <c r="I20" i="1"/>
  <c r="I21" i="1"/>
  <c r="I22" i="1"/>
  <c r="I23" i="1"/>
  <c r="I24" i="1"/>
  <c r="I25" i="1"/>
  <c r="I26" i="1"/>
  <c r="I27" i="1"/>
  <c r="I28" i="1"/>
  <c r="I29" i="1"/>
  <c r="I30" i="1"/>
  <c r="I32" i="1"/>
  <c r="I12" i="1"/>
  <c r="I186" i="1" l="1"/>
  <c r="I163" i="1"/>
  <c r="I57" i="1"/>
  <c r="I105" i="1"/>
  <c r="I157" i="1"/>
  <c r="I33" i="1"/>
  <c r="I132" i="1"/>
  <c r="I8" i="1"/>
  <c r="I6" i="1"/>
  <c r="I9" i="1" l="1"/>
</calcChain>
</file>

<file path=xl/sharedStrings.xml><?xml version="1.0" encoding="utf-8"?>
<sst xmlns="http://schemas.openxmlformats.org/spreadsheetml/2006/main" count="380" uniqueCount="85">
  <si>
    <t>Wt/Mtr (kg)</t>
  </si>
  <si>
    <t>L (m)</t>
  </si>
  <si>
    <t>B (m)</t>
  </si>
  <si>
    <t>H/D (m)</t>
  </si>
  <si>
    <t>Qty</t>
  </si>
  <si>
    <t>Unit</t>
  </si>
  <si>
    <t>Dia. Of Bar (mm)</t>
  </si>
  <si>
    <t>Nos</t>
  </si>
  <si>
    <t>Name of Items</t>
  </si>
  <si>
    <t>S.N.</t>
  </si>
  <si>
    <t>(A)</t>
  </si>
  <si>
    <t>3.75m Wide Road</t>
  </si>
  <si>
    <t>Tack Coat Old Surface</t>
  </si>
  <si>
    <t>400Kv Switch Yard</t>
  </si>
  <si>
    <t>220KV Switch Yard</t>
  </si>
  <si>
    <t>765KV Switch Yard</t>
  </si>
  <si>
    <t>5.50m Wide Road</t>
  </si>
  <si>
    <t>FSC Road</t>
  </si>
  <si>
    <t>Seal coat</t>
  </si>
  <si>
    <t>(B)</t>
  </si>
  <si>
    <t>Road Shoulder PCC Work (1:4:8) at 765/400/220 KV Switch Yard</t>
  </si>
  <si>
    <t>PCC work 1:4:8</t>
  </si>
  <si>
    <t>Road Area for crane working place 765KV CB</t>
  </si>
  <si>
    <t>Surface Dressing old Surface</t>
  </si>
  <si>
    <t>sqm</t>
  </si>
  <si>
    <t>Total</t>
  </si>
  <si>
    <t>cum</t>
  </si>
  <si>
    <t>CC work 1:2:4</t>
  </si>
  <si>
    <t>Description of Item</t>
  </si>
  <si>
    <t>Rate (Rs.)</t>
  </si>
  <si>
    <t>Amound (Rs.)</t>
  </si>
  <si>
    <t>Total Inclusive of all Taxes</t>
  </si>
  <si>
    <t>DSR Ref No</t>
  </si>
  <si>
    <t>16.29.1</t>
  </si>
  <si>
    <t>Surface dressing one coat on old surface with bitumen of specified grade at the rate of 1.22 kg/ sqm of surface area with 1.10 cum of stone chippings 11.2 mm nominal size per 100 sqm of road surface, including consolidation with road roller of 6 to 8 tonne capacity etc. complete : Using bitumen emulsion (minimum 50% bitumen contentRS grade conforming to IS : 8887)</t>
  </si>
  <si>
    <t>16.31.1.2</t>
  </si>
  <si>
    <t>Providing and applying tack coat using bitumen emulsion conforming to IS:8887, using emulsion pressure distributer including preparing the surface &amp; cleaning with mechanical broom: With rapid setting bitumen emulsion on bituminous surface @ 0.25kg/sqm</t>
  </si>
  <si>
    <t>16.32.1</t>
  </si>
  <si>
    <t>2 cm premix carpet surfacing with 1.8 cum and 0.90 cum of stone chippings of 13.2 mm size and 11.2 mm size respectively per 100 sqm and 52 kg and 56 kg of hot bitumen per cum of stone chippings of 13.2 mm and 11.2 mm size respectively, including a tack coat with hot straight run bitumen, including consolidation with road roller of 6 to 9 tonne capacity etc. complete (tack coat to be paid for separately): With paving Asphalt grade VG - 10 heated and then mixed with solvent at the rate of 70 grams per kg of asphalt.</t>
  </si>
  <si>
    <t>Providing and laying seal coat of premixed fine aggregate ( passing 2.36 mm and retained on 180 micron sieve) with bitumen using 128 kg of bitumen of grade VG - 10 bitumen per cum of fine aggregate and 0.60 cum of fine aggregate per 100 sqm of road surface, including rolling and finishing with road roller all complete.</t>
  </si>
  <si>
    <t>20mm thick premix carpet on existing bitumen road with provision of seal coat in 765/400/220 KV switchyard</t>
  </si>
  <si>
    <t>1.1.2(4)</t>
  </si>
  <si>
    <t>CARRIAGE OF MATERIALS: By Mechanical Transport including loading,unloading and stacking upto lead of 1 km after initial lead pf 50m: Earth</t>
  </si>
  <si>
    <t>4.1.8</t>
  </si>
  <si>
    <t>Providing and laying in position cement concrete of specified grade excluding the cost of centering and shuttering - All work up to plinth level : 1:4:8 (1 Cement : 4 coarse sand (zone-III) derived from natural sources : 8 graded stone aggregate 40 mm nominal size derived from natural sources).</t>
  </si>
  <si>
    <t>Providing and laying in position cement concrete of specified grade excluding the cost of centering and shuttering - All work up to plinth level : 1:2:4 (1 Cement : 2 coarse sand (zone-III) derived from natural sources : 4 graded stone aggregate 40 mm nominal size derived from natural sources).</t>
  </si>
  <si>
    <t>4.1.4</t>
  </si>
  <si>
    <t>Demolishing Brick work</t>
  </si>
  <si>
    <t>Drain 765 KV</t>
  </si>
  <si>
    <t>Cairrage of Material: earth</t>
  </si>
  <si>
    <t>Brick work</t>
  </si>
  <si>
    <t>plaster with neat finish Cement</t>
  </si>
  <si>
    <t>repair to plaster 12 to 20mm</t>
  </si>
  <si>
    <t>L.S.</t>
  </si>
  <si>
    <t>Removing white wash or colour wash</t>
  </si>
  <si>
    <t>Demolishing brick work manually/ by mechanical means including stacking of serviceable material and disposal of unserviceable material within 50 metres lead as per direction of Engineer-in-charge: In cement mortar</t>
  </si>
  <si>
    <t>15.7.4</t>
  </si>
  <si>
    <t>6.1.2</t>
  </si>
  <si>
    <t>Brick work with common burnt clay F.P.S. (non modular) bricks of class designation 7.5 in foundation and plinth in: Cement mortar 1:6 (1 cement : 6 coarse sand)</t>
  </si>
  <si>
    <t>13.8.2</t>
  </si>
  <si>
    <t>15 mm cement plaster on rough side of single or half brick wall finished with a floating coat of neat cement of mix : 1:4 (1 cement: 4 fine sand).</t>
  </si>
  <si>
    <t>Repair to plaster of thickness 12mm to 20 mm in patches of area 2.5 sqm and under, including cutting the patch in proper shape, raking out joints and preparing plastering the wall surface with white cement based polymer modified self curing mortar, including disposal of rubbish, all complete as per the direction of Engineer-In-Charge.</t>
  </si>
  <si>
    <t>13.44.1</t>
  </si>
  <si>
    <t xml:space="preserve">Finishing walls with water proofing cement paint of required shade : New work (Two or more coats applied @ 3.84 kg/10 sqm) </t>
  </si>
  <si>
    <t>Removing white or colour wash by scrapping and sand papering and preparing the surface smooth including necessary repairs to scratches etc. complete</t>
  </si>
  <si>
    <t>13.109.1</t>
  </si>
  <si>
    <t>Finishing walls with water proofing cement paint of required shade : Old work (one or more coats applied @ 2.20 kg/10 sqm) over priming coat of primer applied @ 0.80 litrs/10 sqm complete including cost of Priming coat.</t>
  </si>
  <si>
    <t>PCC (1:4:8) along shoulder 600mm wide and cc (1:2:4) along 100mm wide shoulder + Drain, culvert abutment repair &amp; finishing</t>
  </si>
  <si>
    <t>Cement Paint old Surface</t>
  </si>
  <si>
    <t>Cement paint New surface</t>
  </si>
  <si>
    <t>20mm thick Premix Carpet</t>
  </si>
  <si>
    <t>मेरठ उपकेन्द्र में स्विचयार्ड रोड, रोड शोल्डर पी.सी.सी. एवं ड्रेन की मरम्मत / अनुरक्षण कार्य के लिए बी.ओ.क्यू.</t>
  </si>
  <si>
    <t>मेरठ उपकेन्द्र में स्विचयार्ड रोड, रोड शोल्डर पी.सी.सी. एवं ड्रेन की मरम्मत / अनुरक्षण कार्य के लिए माप</t>
  </si>
  <si>
    <t xml:space="preserve">sqm </t>
  </si>
  <si>
    <t>Scarifying the existing bituminous road surface to a depth of 50 mm and disposal of scarified material within all lifts and lead upto 1km (by
mechanical means)</t>
  </si>
  <si>
    <t>Surface dressing of the ground including removing vegetation and
inequalities not exceeding 15 cm deep and disposal of rubbish, lead up to 50
m and lift up to 1.5 m.
2.28.1 All kinds of soil</t>
  </si>
  <si>
    <t>SqM</t>
  </si>
  <si>
    <t>2.28.1</t>
  </si>
  <si>
    <t>Scarifying the existing bituminous road surface</t>
  </si>
  <si>
    <t>B</t>
  </si>
  <si>
    <t>25mm thick Premix Carpet on Existing Bitumen Road with provision of seal coat at 765/400/220KV Switch Yard</t>
  </si>
  <si>
    <t>Surface dressing of the ground including removing vegetation and</t>
  </si>
  <si>
    <t>BIDDERS SHALL BE QUOTED IN  SRM PORTAL</t>
  </si>
  <si>
    <t>GST</t>
  </si>
  <si>
    <t>Total exclusive of all Taxes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</si>
</sst>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
  </numFmts>
  <fonts count="5" x14ac:knownFonts="1">
    <font>
      <sz val="11"/>
      <color theme="1"/>
      <name val="Calibri"/>
      <family val="2"/>
      <scheme val="minor"/>
    </font>
    <font>
      <b/>
      <sz val="11"/>
      <color theme="1"/>
      <name val="Calibri"/>
      <family val="2"/>
      <scheme val="minor"/>
    </font>
    <font>
      <b/>
      <sz val="12"/>
      <color theme="1"/>
      <name val="Calibri"/>
      <family val="2"/>
      <scheme val="minor"/>
    </font>
    <font>
      <b/>
      <sz val="16"/>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0">
    <xf numFmtId="0" fontId="0" fillId="0" borderId="0" xfId="0"/>
    <xf numFmtId="0" fontId="0" fillId="0" borderId="1" xfId="0" applyBorder="1"/>
    <xf numFmtId="0" fontId="1" fillId="0" borderId="1" xfId="0" applyFont="1" applyBorder="1"/>
    <xf numFmtId="0" fontId="0" fillId="0" borderId="0" xfId="0" applyAlignment="1">
      <alignment horizontal="center"/>
    </xf>
    <xf numFmtId="0" fontId="0" fillId="0" borderId="1" xfId="0" applyBorder="1" applyAlignment="1">
      <alignment horizontal="center" vertical="top"/>
    </xf>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0" fillId="0" borderId="1" xfId="0" applyBorder="1" applyAlignment="1">
      <alignment horizontal="center"/>
    </xf>
    <xf numFmtId="0" fontId="0" fillId="0" borderId="1" xfId="0" applyBorder="1" applyAlignment="1">
      <alignment horizontal="right"/>
    </xf>
    <xf numFmtId="0" fontId="1" fillId="0" borderId="1" xfId="0" applyFont="1" applyBorder="1" applyAlignment="1">
      <alignment horizontal="center"/>
    </xf>
    <xf numFmtId="0" fontId="1" fillId="0" borderId="0" xfId="0" applyFont="1"/>
    <xf numFmtId="0" fontId="0" fillId="0" borderId="1" xfId="0" applyBorder="1" applyAlignment="1">
      <alignment horizontal="center" vertical="center"/>
    </xf>
    <xf numFmtId="0" fontId="1"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1" xfId="0" applyFont="1" applyBorder="1" applyAlignment="1">
      <alignment horizontal="left" vertical="center" wrapText="1"/>
    </xf>
    <xf numFmtId="0" fontId="0" fillId="0" borderId="0" xfId="0" applyAlignment="1">
      <alignment vertical="center" wrapText="1"/>
    </xf>
    <xf numFmtId="0" fontId="0" fillId="0" borderId="1" xfId="0" applyBorder="1" applyAlignment="1">
      <alignment vertical="center" wrapText="1"/>
    </xf>
    <xf numFmtId="0" fontId="0" fillId="0" borderId="1" xfId="0" applyBorder="1" applyAlignment="1">
      <alignment horizontal="left" vertical="center" wrapText="1"/>
    </xf>
    <xf numFmtId="165" fontId="0" fillId="0" borderId="1" xfId="0" applyNumberFormat="1" applyBorder="1" applyAlignment="1">
      <alignment horizontal="center" vertical="center"/>
    </xf>
    <xf numFmtId="0" fontId="3" fillId="0" borderId="0" xfId="0" applyFont="1" applyAlignment="1">
      <alignment horizontal="center" vertical="top" wrapText="1"/>
    </xf>
    <xf numFmtId="0" fontId="4" fillId="0" borderId="0" xfId="0" applyFont="1" applyAlignment="1">
      <alignment horizontal="center" vertical="center" wrapText="1"/>
    </xf>
    <xf numFmtId="2" fontId="0" fillId="2" borderId="2" xfId="0" applyNumberFormat="1" applyFill="1" applyBorder="1" applyAlignment="1">
      <alignment horizontal="center" vertical="center" wrapText="1"/>
    </xf>
    <xf numFmtId="2" fontId="0" fillId="2" borderId="3" xfId="0" applyNumberFormat="1" applyFill="1" applyBorder="1" applyAlignment="1">
      <alignment horizontal="center" vertical="center" wrapText="1"/>
    </xf>
    <xf numFmtId="2" fontId="0" fillId="2" borderId="4" xfId="0" applyNumberFormat="1" applyFill="1" applyBorder="1" applyAlignment="1">
      <alignment horizontal="center" vertical="center" wrapText="1"/>
    </xf>
    <xf numFmtId="2" fontId="0" fillId="2" borderId="5" xfId="0" applyNumberFormat="1" applyFill="1" applyBorder="1" applyAlignment="1">
      <alignment horizontal="center" vertical="center" wrapText="1"/>
    </xf>
    <xf numFmtId="2" fontId="0" fillId="2" borderId="6" xfId="0" applyNumberFormat="1" applyFill="1" applyBorder="1" applyAlignment="1">
      <alignment horizontal="center" vertical="center" wrapText="1"/>
    </xf>
    <xf numFmtId="2" fontId="0" fillId="2" borderId="7" xfId="0" applyNumberForma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500B5-46D5-4D71-844C-3B2B363AE483}">
  <dimension ref="A1:G23"/>
  <sheetViews>
    <sheetView tabSelected="1" topLeftCell="A7" zoomScaleNormal="100" workbookViewId="0">
      <selection activeCell="F4" sqref="F4:G22"/>
    </sheetView>
  </sheetViews>
  <sheetFormatPr defaultRowHeight="15" x14ac:dyDescent="0.25"/>
  <cols>
    <col min="1" max="1" width="5" customWidth="1"/>
    <col min="2" max="2" width="9.28515625" customWidth="1"/>
    <col min="3" max="3" width="62.42578125" style="18" customWidth="1"/>
    <col min="4" max="4" width="5.42578125" customWidth="1"/>
    <col min="5" max="5" width="9.42578125" customWidth="1"/>
    <col min="6" max="6" width="9.7109375" customWidth="1"/>
    <col min="7" max="7" width="16.42578125" customWidth="1"/>
  </cols>
  <sheetData>
    <row r="1" spans="1:7" ht="63" customHeight="1" x14ac:dyDescent="0.25">
      <c r="A1" s="22" t="s">
        <v>71</v>
      </c>
      <c r="B1" s="22"/>
      <c r="C1" s="22"/>
      <c r="D1" s="22"/>
      <c r="E1" s="22"/>
      <c r="F1" s="22"/>
      <c r="G1" s="22"/>
    </row>
    <row r="2" spans="1:7" ht="31.5" x14ac:dyDescent="0.25">
      <c r="A2" s="14" t="s">
        <v>9</v>
      </c>
      <c r="B2" s="15" t="s">
        <v>32</v>
      </c>
      <c r="C2" s="16" t="s">
        <v>28</v>
      </c>
      <c r="D2" s="14" t="s">
        <v>5</v>
      </c>
      <c r="E2" s="14" t="s">
        <v>4</v>
      </c>
      <c r="F2" s="14" t="s">
        <v>29</v>
      </c>
      <c r="G2" s="14" t="s">
        <v>30</v>
      </c>
    </row>
    <row r="3" spans="1:7" ht="31.5" x14ac:dyDescent="0.25">
      <c r="A3" s="14" t="s">
        <v>10</v>
      </c>
      <c r="B3" s="15"/>
      <c r="C3" s="16" t="s">
        <v>40</v>
      </c>
      <c r="D3" s="14"/>
      <c r="E3" s="14"/>
      <c r="F3" s="14"/>
      <c r="G3" s="14"/>
    </row>
    <row r="4" spans="1:7" ht="90" x14ac:dyDescent="0.25">
      <c r="A4" s="12">
        <v>1</v>
      </c>
      <c r="B4" s="12" t="s">
        <v>33</v>
      </c>
      <c r="C4" s="20" t="s">
        <v>34</v>
      </c>
      <c r="D4" s="12" t="s">
        <v>24</v>
      </c>
      <c r="E4" s="21">
        <v>2682</v>
      </c>
      <c r="F4" s="24" t="s">
        <v>82</v>
      </c>
      <c r="G4" s="25"/>
    </row>
    <row r="5" spans="1:7" ht="75" x14ac:dyDescent="0.25">
      <c r="A5" s="12">
        <v>2</v>
      </c>
      <c r="B5" s="12" t="s">
        <v>35</v>
      </c>
      <c r="C5" s="20" t="s">
        <v>36</v>
      </c>
      <c r="D5" s="12" t="s">
        <v>24</v>
      </c>
      <c r="E5" s="21">
        <v>21817</v>
      </c>
      <c r="F5" s="26"/>
      <c r="G5" s="27"/>
    </row>
    <row r="6" spans="1:7" ht="120" x14ac:dyDescent="0.25">
      <c r="A6" s="12">
        <v>3</v>
      </c>
      <c r="B6" s="12" t="s">
        <v>37</v>
      </c>
      <c r="C6" s="20" t="s">
        <v>38</v>
      </c>
      <c r="D6" s="12" t="s">
        <v>24</v>
      </c>
      <c r="E6" s="21">
        <v>21817</v>
      </c>
      <c r="F6" s="26"/>
      <c r="G6" s="27"/>
    </row>
    <row r="7" spans="1:7" ht="75" x14ac:dyDescent="0.25">
      <c r="A7" s="12">
        <v>4</v>
      </c>
      <c r="B7" s="12">
        <v>16.399999999999999</v>
      </c>
      <c r="C7" s="20" t="s">
        <v>39</v>
      </c>
      <c r="D7" s="12" t="s">
        <v>24</v>
      </c>
      <c r="E7" s="21">
        <v>21817</v>
      </c>
      <c r="F7" s="26"/>
      <c r="G7" s="27"/>
    </row>
    <row r="8" spans="1:7" ht="60" x14ac:dyDescent="0.25">
      <c r="A8" s="12">
        <v>5</v>
      </c>
      <c r="B8" s="12">
        <v>16.77</v>
      </c>
      <c r="C8" s="20" t="s">
        <v>74</v>
      </c>
      <c r="D8" s="12" t="s">
        <v>73</v>
      </c>
      <c r="E8" s="21">
        <v>21817</v>
      </c>
      <c r="F8" s="26"/>
      <c r="G8" s="27"/>
    </row>
    <row r="9" spans="1:7" ht="47.25" x14ac:dyDescent="0.25">
      <c r="A9" s="14" t="s">
        <v>19</v>
      </c>
      <c r="B9" s="15"/>
      <c r="C9" s="16" t="s">
        <v>67</v>
      </c>
      <c r="D9" s="14"/>
      <c r="E9" s="14"/>
      <c r="F9" s="26"/>
      <c r="G9" s="27"/>
    </row>
    <row r="10" spans="1:7" ht="94.5" x14ac:dyDescent="0.25">
      <c r="A10" s="14">
        <v>6</v>
      </c>
      <c r="B10" s="15" t="s">
        <v>77</v>
      </c>
      <c r="C10" s="16" t="s">
        <v>75</v>
      </c>
      <c r="D10" s="14" t="s">
        <v>76</v>
      </c>
      <c r="E10" s="14">
        <v>10774</v>
      </c>
      <c r="F10" s="26"/>
      <c r="G10" s="27"/>
    </row>
    <row r="11" spans="1:7" ht="45" x14ac:dyDescent="0.25">
      <c r="A11" s="14">
        <v>7</v>
      </c>
      <c r="B11" s="12" t="s">
        <v>41</v>
      </c>
      <c r="C11" s="20" t="s">
        <v>42</v>
      </c>
      <c r="D11" s="12" t="s">
        <v>26</v>
      </c>
      <c r="E11" s="21">
        <v>1002</v>
      </c>
      <c r="F11" s="26"/>
      <c r="G11" s="27"/>
    </row>
    <row r="12" spans="1:7" ht="75" x14ac:dyDescent="0.25">
      <c r="A12" s="14">
        <v>8</v>
      </c>
      <c r="B12" s="12" t="s">
        <v>43</v>
      </c>
      <c r="C12" s="20" t="s">
        <v>44</v>
      </c>
      <c r="D12" s="12" t="s">
        <v>26</v>
      </c>
      <c r="E12" s="21">
        <v>228</v>
      </c>
      <c r="F12" s="26"/>
      <c r="G12" s="27"/>
    </row>
    <row r="13" spans="1:7" ht="75" x14ac:dyDescent="0.25">
      <c r="A13" s="14">
        <v>9</v>
      </c>
      <c r="B13" s="12" t="s">
        <v>46</v>
      </c>
      <c r="C13" s="20" t="s">
        <v>45</v>
      </c>
      <c r="D13" s="12" t="s">
        <v>26</v>
      </c>
      <c r="E13" s="21">
        <v>581</v>
      </c>
      <c r="F13" s="26"/>
      <c r="G13" s="27"/>
    </row>
    <row r="14" spans="1:7" ht="60" x14ac:dyDescent="0.25">
      <c r="A14" s="14">
        <v>10</v>
      </c>
      <c r="B14" s="12" t="s">
        <v>56</v>
      </c>
      <c r="C14" s="20" t="s">
        <v>55</v>
      </c>
      <c r="D14" s="12" t="s">
        <v>26</v>
      </c>
      <c r="E14" s="21">
        <v>1.4</v>
      </c>
      <c r="F14" s="26"/>
      <c r="G14" s="27"/>
    </row>
    <row r="15" spans="1:7" ht="45" x14ac:dyDescent="0.25">
      <c r="A15" s="14">
        <v>11</v>
      </c>
      <c r="B15" s="12" t="s">
        <v>57</v>
      </c>
      <c r="C15" s="20" t="s">
        <v>58</v>
      </c>
      <c r="D15" s="12" t="s">
        <v>26</v>
      </c>
      <c r="E15" s="21">
        <v>1.4</v>
      </c>
      <c r="F15" s="26"/>
      <c r="G15" s="27"/>
    </row>
    <row r="16" spans="1:7" ht="45" x14ac:dyDescent="0.25">
      <c r="A16" s="14">
        <v>12</v>
      </c>
      <c r="B16" s="12" t="s">
        <v>59</v>
      </c>
      <c r="C16" s="20" t="s">
        <v>60</v>
      </c>
      <c r="D16" s="12" t="s">
        <v>24</v>
      </c>
      <c r="E16" s="21">
        <v>9</v>
      </c>
      <c r="F16" s="26"/>
      <c r="G16" s="27"/>
    </row>
    <row r="17" spans="1:7" ht="90" x14ac:dyDescent="0.25">
      <c r="A17" s="14">
        <v>13</v>
      </c>
      <c r="B17" s="12">
        <v>14.75</v>
      </c>
      <c r="C17" s="20" t="s">
        <v>61</v>
      </c>
      <c r="D17" s="12" t="s">
        <v>24</v>
      </c>
      <c r="E17" s="21">
        <f>MB!I197</f>
        <v>80</v>
      </c>
      <c r="F17" s="26"/>
      <c r="G17" s="27"/>
    </row>
    <row r="18" spans="1:7" ht="30" x14ac:dyDescent="0.25">
      <c r="A18" s="14">
        <v>14</v>
      </c>
      <c r="B18" s="12" t="s">
        <v>62</v>
      </c>
      <c r="C18" s="20" t="s">
        <v>63</v>
      </c>
      <c r="D18" s="12" t="s">
        <v>24</v>
      </c>
      <c r="E18" s="21">
        <f>MB!I199</f>
        <v>80</v>
      </c>
      <c r="F18" s="26"/>
      <c r="G18" s="27"/>
    </row>
    <row r="19" spans="1:7" ht="45" x14ac:dyDescent="0.25">
      <c r="A19" s="14">
        <v>15</v>
      </c>
      <c r="B19" s="12">
        <v>13.88</v>
      </c>
      <c r="C19" s="20" t="s">
        <v>64</v>
      </c>
      <c r="D19" s="12" t="s">
        <v>24</v>
      </c>
      <c r="E19" s="21">
        <f>MB!I201</f>
        <v>360</v>
      </c>
      <c r="F19" s="26"/>
      <c r="G19" s="27"/>
    </row>
    <row r="20" spans="1:7" ht="60" x14ac:dyDescent="0.25">
      <c r="A20" s="14">
        <v>16</v>
      </c>
      <c r="B20" s="12" t="s">
        <v>65</v>
      </c>
      <c r="C20" s="20" t="s">
        <v>66</v>
      </c>
      <c r="D20" s="12" t="s">
        <v>24</v>
      </c>
      <c r="E20" s="21">
        <f>MB!I203</f>
        <v>360</v>
      </c>
      <c r="F20" s="26"/>
      <c r="G20" s="27"/>
    </row>
    <row r="21" spans="1:7" x14ac:dyDescent="0.25">
      <c r="A21" s="12"/>
      <c r="B21" s="12"/>
      <c r="C21" s="17" t="s">
        <v>84</v>
      </c>
      <c r="D21" s="7"/>
      <c r="E21" s="7"/>
      <c r="F21" s="26"/>
      <c r="G21" s="27"/>
    </row>
    <row r="22" spans="1:7" x14ac:dyDescent="0.25">
      <c r="A22" s="1"/>
      <c r="B22" s="1"/>
      <c r="C22" s="19" t="s">
        <v>83</v>
      </c>
      <c r="D22" s="1"/>
      <c r="E22" s="1"/>
      <c r="F22" s="28"/>
      <c r="G22" s="29"/>
    </row>
    <row r="23" spans="1:7" x14ac:dyDescent="0.25">
      <c r="C23" s="17" t="s">
        <v>31</v>
      </c>
    </row>
  </sheetData>
  <sheetProtection algorithmName="SHA-512" hashValue="O6QSlBMKQyEMyzWHpKXNB8qysFibMejzRN1pipAO0+FH9eMlaAim3I30rxqxBW+JvuV69aymeQEgwrxsyRxU+w==" saltValue="/i8lxkhxPWyhpgeULQLlwA==" spinCount="100000" sheet="1" objects="1" scenarios="1"/>
  <mergeCells count="2">
    <mergeCell ref="A1:G1"/>
    <mergeCell ref="F4:G22"/>
  </mergeCells>
  <pageMargins left="0.7" right="0.7" top="0.75" bottom="0.75" header="0.3" footer="0.3"/>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4B5D7-E1E3-414B-A4D1-65BC6AD3256C}">
  <dimension ref="A1:J204"/>
  <sheetViews>
    <sheetView view="pageBreakPreview" topLeftCell="A168" zoomScaleNormal="100" zoomScaleSheetLayoutView="100" workbookViewId="0">
      <selection activeCell="Y194" sqref="Y194"/>
    </sheetView>
  </sheetViews>
  <sheetFormatPr defaultRowHeight="15" x14ac:dyDescent="0.25"/>
  <cols>
    <col min="1" max="1" width="4.42578125" style="3" customWidth="1"/>
    <col min="2" max="2" width="39.5703125" customWidth="1"/>
    <col min="3" max="3" width="5.28515625" customWidth="1"/>
    <col min="10" max="10" width="5.5703125" customWidth="1"/>
  </cols>
  <sheetData>
    <row r="1" spans="1:10" ht="53.25" customHeight="1" x14ac:dyDescent="0.25">
      <c r="A1" s="23" t="s">
        <v>72</v>
      </c>
      <c r="B1" s="23"/>
      <c r="C1" s="23"/>
      <c r="D1" s="23"/>
      <c r="E1" s="23"/>
      <c r="F1" s="23"/>
      <c r="G1" s="23"/>
      <c r="H1" s="23"/>
      <c r="I1" s="23"/>
      <c r="J1" s="23"/>
    </row>
    <row r="2" spans="1:10" ht="30" x14ac:dyDescent="0.25">
      <c r="A2" s="7" t="s">
        <v>9</v>
      </c>
      <c r="B2" s="5" t="s">
        <v>8</v>
      </c>
      <c r="C2" s="5" t="s">
        <v>7</v>
      </c>
      <c r="D2" s="6" t="s">
        <v>6</v>
      </c>
      <c r="E2" s="6" t="s">
        <v>0</v>
      </c>
      <c r="F2" s="5" t="s">
        <v>1</v>
      </c>
      <c r="G2" s="5" t="s">
        <v>2</v>
      </c>
      <c r="H2" s="5" t="s">
        <v>3</v>
      </c>
      <c r="I2" s="5" t="s">
        <v>4</v>
      </c>
      <c r="J2" s="5" t="s">
        <v>5</v>
      </c>
    </row>
    <row r="3" spans="1:10" x14ac:dyDescent="0.25">
      <c r="A3" s="10" t="s">
        <v>10</v>
      </c>
      <c r="B3" s="2" t="s">
        <v>80</v>
      </c>
      <c r="C3" s="2"/>
      <c r="D3" s="2"/>
      <c r="E3" s="2"/>
      <c r="F3" s="2"/>
      <c r="G3" s="2"/>
      <c r="H3" s="2"/>
      <c r="I3" s="2"/>
      <c r="J3" s="2"/>
    </row>
    <row r="4" spans="1:10" x14ac:dyDescent="0.25">
      <c r="A4" s="8">
        <v>1</v>
      </c>
      <c r="B4" s="2" t="s">
        <v>23</v>
      </c>
      <c r="C4" s="1"/>
      <c r="D4" s="1"/>
      <c r="E4" s="1"/>
      <c r="F4" s="1"/>
      <c r="G4" s="1"/>
      <c r="H4" s="1"/>
      <c r="I4" s="1"/>
      <c r="J4" s="1"/>
    </row>
    <row r="5" spans="1:10" x14ac:dyDescent="0.25">
      <c r="A5" s="8"/>
      <c r="B5" s="1" t="s">
        <v>13</v>
      </c>
      <c r="C5" s="1"/>
      <c r="D5" s="1"/>
      <c r="E5" s="1"/>
      <c r="F5" s="1"/>
      <c r="G5" s="1"/>
      <c r="H5" s="1"/>
      <c r="I5" s="1"/>
      <c r="J5" s="1"/>
    </row>
    <row r="6" spans="1:10" x14ac:dyDescent="0.25">
      <c r="A6" s="8"/>
      <c r="B6" s="9" t="s">
        <v>11</v>
      </c>
      <c r="C6" s="1">
        <v>2</v>
      </c>
      <c r="D6" s="1"/>
      <c r="E6" s="1"/>
      <c r="F6" s="1">
        <v>245</v>
      </c>
      <c r="G6" s="1">
        <v>3.75</v>
      </c>
      <c r="H6" s="1"/>
      <c r="I6" s="1">
        <f>PRODUCT(C6:H6)</f>
        <v>1837.5</v>
      </c>
      <c r="J6" s="1" t="s">
        <v>24</v>
      </c>
    </row>
    <row r="7" spans="1:10" x14ac:dyDescent="0.25">
      <c r="A7" s="8"/>
      <c r="B7" s="1" t="s">
        <v>14</v>
      </c>
      <c r="C7" s="1"/>
      <c r="D7" s="1"/>
      <c r="E7" s="1"/>
      <c r="F7" s="1"/>
      <c r="G7" s="1"/>
      <c r="H7" s="1"/>
      <c r="I7" s="1"/>
      <c r="J7" s="1"/>
    </row>
    <row r="8" spans="1:10" x14ac:dyDescent="0.25">
      <c r="A8" s="8"/>
      <c r="B8" s="9" t="s">
        <v>11</v>
      </c>
      <c r="C8" s="1">
        <v>1</v>
      </c>
      <c r="D8" s="1"/>
      <c r="E8" s="1"/>
      <c r="F8" s="1">
        <v>225</v>
      </c>
      <c r="G8" s="1">
        <v>3.75</v>
      </c>
      <c r="H8" s="1"/>
      <c r="I8" s="1">
        <f>PRODUCT(C8:H8)</f>
        <v>843.75</v>
      </c>
      <c r="J8" s="1" t="s">
        <v>24</v>
      </c>
    </row>
    <row r="9" spans="1:10" x14ac:dyDescent="0.25">
      <c r="A9" s="8"/>
      <c r="B9" s="1"/>
      <c r="C9" s="1"/>
      <c r="D9" s="1"/>
      <c r="E9" s="1"/>
      <c r="F9" s="1"/>
      <c r="G9" s="4"/>
      <c r="H9" s="2" t="s">
        <v>25</v>
      </c>
      <c r="I9" s="2">
        <f>SUM(I6:I8)</f>
        <v>2681.25</v>
      </c>
      <c r="J9" s="2" t="s">
        <v>24</v>
      </c>
    </row>
    <row r="10" spans="1:10" x14ac:dyDescent="0.25">
      <c r="A10" s="8">
        <v>2</v>
      </c>
      <c r="B10" s="2" t="s">
        <v>12</v>
      </c>
      <c r="C10" s="1"/>
      <c r="D10" s="1"/>
      <c r="E10" s="1"/>
      <c r="F10" s="1"/>
      <c r="G10" s="1"/>
      <c r="H10" s="1"/>
      <c r="I10" s="1"/>
      <c r="J10" s="1"/>
    </row>
    <row r="11" spans="1:10" x14ac:dyDescent="0.25">
      <c r="A11" s="8"/>
      <c r="B11" s="1" t="s">
        <v>13</v>
      </c>
      <c r="C11" s="1"/>
      <c r="D11" s="1"/>
      <c r="E11" s="1"/>
      <c r="F11" s="1"/>
      <c r="G11" s="1"/>
      <c r="H11" s="1"/>
      <c r="I11" s="1"/>
      <c r="J11" s="1"/>
    </row>
    <row r="12" spans="1:10" x14ac:dyDescent="0.25">
      <c r="A12" s="8"/>
      <c r="B12" s="9" t="s">
        <v>11</v>
      </c>
      <c r="C12" s="1">
        <v>5</v>
      </c>
      <c r="D12" s="1"/>
      <c r="E12" s="1"/>
      <c r="F12" s="1">
        <v>345</v>
      </c>
      <c r="G12" s="1">
        <v>3.75</v>
      </c>
      <c r="H12" s="1"/>
      <c r="I12" s="1">
        <f>PRODUCT(C12:H12)</f>
        <v>6468.75</v>
      </c>
      <c r="J12" s="1" t="s">
        <v>24</v>
      </c>
    </row>
    <row r="13" spans="1:10" x14ac:dyDescent="0.25">
      <c r="A13" s="8"/>
      <c r="B13" s="9" t="s">
        <v>11</v>
      </c>
      <c r="C13" s="1">
        <v>1</v>
      </c>
      <c r="D13" s="1"/>
      <c r="E13" s="1"/>
      <c r="F13" s="1">
        <v>361.8</v>
      </c>
      <c r="G13" s="1">
        <v>3.75</v>
      </c>
      <c r="H13" s="1"/>
      <c r="I13" s="1">
        <f t="shared" ref="I13:I32" si="0">PRODUCT(C13:H13)</f>
        <v>1356.75</v>
      </c>
      <c r="J13" s="1" t="s">
        <v>24</v>
      </c>
    </row>
    <row r="14" spans="1:10" x14ac:dyDescent="0.25">
      <c r="A14" s="8"/>
      <c r="B14" s="1" t="s">
        <v>14</v>
      </c>
      <c r="C14" s="1"/>
      <c r="D14" s="1"/>
      <c r="E14" s="1"/>
      <c r="F14" s="1"/>
      <c r="G14" s="1"/>
      <c r="H14" s="1"/>
      <c r="I14" s="1"/>
      <c r="J14" s="1"/>
    </row>
    <row r="15" spans="1:10" x14ac:dyDescent="0.25">
      <c r="A15" s="8"/>
      <c r="B15" s="9" t="s">
        <v>11</v>
      </c>
      <c r="C15" s="1">
        <v>3</v>
      </c>
      <c r="D15" s="1"/>
      <c r="E15" s="1"/>
      <c r="F15" s="1">
        <v>267</v>
      </c>
      <c r="G15" s="1">
        <v>3.75</v>
      </c>
      <c r="H15" s="1"/>
      <c r="I15" s="1">
        <f t="shared" si="0"/>
        <v>3003.75</v>
      </c>
      <c r="J15" s="1" t="s">
        <v>24</v>
      </c>
    </row>
    <row r="16" spans="1:10" x14ac:dyDescent="0.25">
      <c r="A16" s="8"/>
      <c r="B16" s="9" t="s">
        <v>11</v>
      </c>
      <c r="C16" s="1">
        <v>1</v>
      </c>
      <c r="D16" s="1"/>
      <c r="E16" s="1"/>
      <c r="F16" s="1">
        <v>200</v>
      </c>
      <c r="G16" s="1">
        <v>3.75</v>
      </c>
      <c r="H16" s="1"/>
      <c r="I16" s="1">
        <f t="shared" si="0"/>
        <v>750</v>
      </c>
      <c r="J16" s="1" t="s">
        <v>24</v>
      </c>
    </row>
    <row r="17" spans="1:10" x14ac:dyDescent="0.25">
      <c r="A17" s="8"/>
      <c r="B17" s="1" t="s">
        <v>15</v>
      </c>
      <c r="C17" s="1"/>
      <c r="D17" s="1"/>
      <c r="E17" s="1"/>
      <c r="F17" s="1"/>
      <c r="G17" s="1"/>
      <c r="H17" s="1"/>
      <c r="I17" s="1"/>
      <c r="J17" s="1"/>
    </row>
    <row r="18" spans="1:10" x14ac:dyDescent="0.25">
      <c r="A18" s="8"/>
      <c r="B18" s="9" t="s">
        <v>11</v>
      </c>
      <c r="C18" s="1">
        <v>1</v>
      </c>
      <c r="D18" s="1"/>
      <c r="E18" s="1"/>
      <c r="F18" s="1">
        <v>311</v>
      </c>
      <c r="G18" s="1">
        <v>3.75</v>
      </c>
      <c r="H18" s="1"/>
      <c r="I18" s="1">
        <f t="shared" si="0"/>
        <v>1166.25</v>
      </c>
      <c r="J18" s="1" t="s">
        <v>24</v>
      </c>
    </row>
    <row r="19" spans="1:10" x14ac:dyDescent="0.25">
      <c r="A19" s="8"/>
      <c r="B19" s="9" t="s">
        <v>11</v>
      </c>
      <c r="C19" s="1">
        <v>1</v>
      </c>
      <c r="D19" s="1"/>
      <c r="E19" s="1"/>
      <c r="F19" s="1">
        <v>294.5</v>
      </c>
      <c r="G19" s="1">
        <v>3.75</v>
      </c>
      <c r="H19" s="1"/>
      <c r="I19" s="1">
        <f t="shared" si="0"/>
        <v>1104.375</v>
      </c>
      <c r="J19" s="1" t="s">
        <v>24</v>
      </c>
    </row>
    <row r="20" spans="1:10" x14ac:dyDescent="0.25">
      <c r="A20" s="8"/>
      <c r="B20" s="9" t="s">
        <v>11</v>
      </c>
      <c r="C20" s="1">
        <v>1</v>
      </c>
      <c r="D20" s="1"/>
      <c r="E20" s="1"/>
      <c r="F20" s="1">
        <v>299.39999999999998</v>
      </c>
      <c r="G20" s="1">
        <v>3.75</v>
      </c>
      <c r="H20" s="1"/>
      <c r="I20" s="1">
        <f t="shared" si="0"/>
        <v>1122.75</v>
      </c>
      <c r="J20" s="1" t="s">
        <v>24</v>
      </c>
    </row>
    <row r="21" spans="1:10" x14ac:dyDescent="0.25">
      <c r="A21" s="8"/>
      <c r="B21" s="9" t="s">
        <v>11</v>
      </c>
      <c r="C21" s="1">
        <v>1</v>
      </c>
      <c r="D21" s="1"/>
      <c r="E21" s="1"/>
      <c r="F21" s="1">
        <v>297.2</v>
      </c>
      <c r="G21" s="1">
        <v>3.75</v>
      </c>
      <c r="H21" s="1"/>
      <c r="I21" s="1">
        <f t="shared" si="0"/>
        <v>1114.5</v>
      </c>
      <c r="J21" s="1" t="s">
        <v>24</v>
      </c>
    </row>
    <row r="22" spans="1:10" x14ac:dyDescent="0.25">
      <c r="A22" s="8"/>
      <c r="B22" s="9" t="s">
        <v>11</v>
      </c>
      <c r="C22" s="1">
        <v>1</v>
      </c>
      <c r="D22" s="1"/>
      <c r="E22" s="1"/>
      <c r="F22" s="1">
        <v>297.45</v>
      </c>
      <c r="G22" s="1">
        <v>3.75</v>
      </c>
      <c r="H22" s="1"/>
      <c r="I22" s="1">
        <f t="shared" si="0"/>
        <v>1115.4375</v>
      </c>
      <c r="J22" s="1" t="s">
        <v>24</v>
      </c>
    </row>
    <row r="23" spans="1:10" x14ac:dyDescent="0.25">
      <c r="A23" s="8"/>
      <c r="B23" s="9" t="s">
        <v>22</v>
      </c>
      <c r="C23" s="1">
        <v>8</v>
      </c>
      <c r="D23" s="1"/>
      <c r="E23" s="1"/>
      <c r="F23" s="1">
        <v>7.5</v>
      </c>
      <c r="G23" s="1">
        <v>3.75</v>
      </c>
      <c r="H23" s="1"/>
      <c r="I23" s="1">
        <f t="shared" si="0"/>
        <v>225</v>
      </c>
      <c r="J23" s="1" t="s">
        <v>24</v>
      </c>
    </row>
    <row r="24" spans="1:10" x14ac:dyDescent="0.25">
      <c r="A24" s="8"/>
      <c r="B24" s="9" t="s">
        <v>16</v>
      </c>
      <c r="C24" s="1">
        <v>1</v>
      </c>
      <c r="D24" s="1"/>
      <c r="E24" s="1"/>
      <c r="F24" s="1">
        <v>83</v>
      </c>
      <c r="G24" s="1">
        <v>5.5</v>
      </c>
      <c r="H24" s="1"/>
      <c r="I24" s="1">
        <f t="shared" si="0"/>
        <v>456.5</v>
      </c>
      <c r="J24" s="1" t="s">
        <v>24</v>
      </c>
    </row>
    <row r="25" spans="1:10" x14ac:dyDescent="0.25">
      <c r="A25" s="8"/>
      <c r="B25" s="1"/>
      <c r="C25" s="1">
        <v>1</v>
      </c>
      <c r="D25" s="1"/>
      <c r="E25" s="1"/>
      <c r="F25" s="1">
        <v>13.9</v>
      </c>
      <c r="G25" s="1">
        <v>12.96</v>
      </c>
      <c r="H25" s="1"/>
      <c r="I25" s="1">
        <f t="shared" si="0"/>
        <v>180.14400000000001</v>
      </c>
      <c r="J25" s="1" t="s">
        <v>24</v>
      </c>
    </row>
    <row r="26" spans="1:10" x14ac:dyDescent="0.25">
      <c r="A26" s="8"/>
      <c r="B26" s="9" t="s">
        <v>16</v>
      </c>
      <c r="C26" s="1">
        <v>1</v>
      </c>
      <c r="D26" s="1"/>
      <c r="E26" s="1"/>
      <c r="F26" s="1">
        <v>16.5</v>
      </c>
      <c r="G26" s="1">
        <v>10.266</v>
      </c>
      <c r="H26" s="1"/>
      <c r="I26" s="1">
        <f t="shared" si="0"/>
        <v>169.38900000000001</v>
      </c>
      <c r="J26" s="1" t="s">
        <v>24</v>
      </c>
    </row>
    <row r="27" spans="1:10" x14ac:dyDescent="0.25">
      <c r="A27" s="8"/>
      <c r="B27" s="1"/>
      <c r="C27" s="1">
        <v>1</v>
      </c>
      <c r="D27" s="1"/>
      <c r="E27" s="1"/>
      <c r="F27" s="1">
        <v>2</v>
      </c>
      <c r="G27" s="1">
        <v>12.45</v>
      </c>
      <c r="H27" s="1"/>
      <c r="I27" s="1">
        <f t="shared" si="0"/>
        <v>24.9</v>
      </c>
      <c r="J27" s="1" t="s">
        <v>24</v>
      </c>
    </row>
    <row r="28" spans="1:10" x14ac:dyDescent="0.25">
      <c r="A28" s="8"/>
      <c r="B28" s="1"/>
      <c r="C28" s="1">
        <v>1</v>
      </c>
      <c r="D28" s="1"/>
      <c r="E28" s="1"/>
      <c r="F28" s="1">
        <v>37</v>
      </c>
      <c r="G28" s="1">
        <v>8.0660000000000007</v>
      </c>
      <c r="H28" s="1"/>
      <c r="I28" s="1">
        <f t="shared" si="0"/>
        <v>298.44200000000001</v>
      </c>
      <c r="J28" s="1" t="s">
        <v>24</v>
      </c>
    </row>
    <row r="29" spans="1:10" x14ac:dyDescent="0.25">
      <c r="A29" s="8"/>
      <c r="B29" s="1"/>
      <c r="C29" s="1">
        <v>1</v>
      </c>
      <c r="D29" s="1"/>
      <c r="E29" s="1"/>
      <c r="F29" s="1">
        <v>64</v>
      </c>
      <c r="G29" s="1">
        <v>5.5</v>
      </c>
      <c r="H29" s="1"/>
      <c r="I29" s="1">
        <f t="shared" si="0"/>
        <v>352</v>
      </c>
      <c r="J29" s="1" t="s">
        <v>24</v>
      </c>
    </row>
    <row r="30" spans="1:10" x14ac:dyDescent="0.25">
      <c r="A30" s="8"/>
      <c r="B30" s="9" t="s">
        <v>16</v>
      </c>
      <c r="C30" s="1">
        <v>1</v>
      </c>
      <c r="D30" s="1"/>
      <c r="E30" s="1"/>
      <c r="F30" s="1">
        <v>290</v>
      </c>
      <c r="G30" s="1">
        <v>5.5</v>
      </c>
      <c r="H30" s="1"/>
      <c r="I30" s="1">
        <f t="shared" si="0"/>
        <v>1595</v>
      </c>
      <c r="J30" s="1" t="s">
        <v>24</v>
      </c>
    </row>
    <row r="31" spans="1:10" x14ac:dyDescent="0.25">
      <c r="A31" s="8"/>
      <c r="B31" s="1" t="s">
        <v>17</v>
      </c>
      <c r="C31" s="1"/>
      <c r="D31" s="1"/>
      <c r="E31" s="1"/>
      <c r="F31" s="1"/>
      <c r="G31" s="1"/>
      <c r="H31" s="1"/>
      <c r="I31" s="1"/>
      <c r="J31" s="1"/>
    </row>
    <row r="32" spans="1:10" x14ac:dyDescent="0.25">
      <c r="A32" s="8"/>
      <c r="B32" s="9" t="s">
        <v>11</v>
      </c>
      <c r="C32" s="1">
        <v>1</v>
      </c>
      <c r="D32" s="1"/>
      <c r="E32" s="1"/>
      <c r="F32" s="1">
        <v>350</v>
      </c>
      <c r="G32" s="1">
        <v>3.75</v>
      </c>
      <c r="H32" s="1"/>
      <c r="I32" s="1">
        <f t="shared" si="0"/>
        <v>1312.5</v>
      </c>
      <c r="J32" s="1" t="s">
        <v>24</v>
      </c>
    </row>
    <row r="33" spans="1:10" x14ac:dyDescent="0.25">
      <c r="A33" s="8"/>
      <c r="B33" s="1"/>
      <c r="C33" s="1"/>
      <c r="D33" s="1"/>
      <c r="E33" s="1"/>
      <c r="F33" s="1"/>
      <c r="G33" s="1"/>
      <c r="H33" s="1"/>
      <c r="I33" s="2">
        <f>SUM(I12:I32)</f>
        <v>21816.4375</v>
      </c>
      <c r="J33" s="2" t="s">
        <v>24</v>
      </c>
    </row>
    <row r="34" spans="1:10" x14ac:dyDescent="0.25">
      <c r="A34" s="8">
        <v>3</v>
      </c>
      <c r="B34" s="2" t="s">
        <v>70</v>
      </c>
      <c r="C34" s="1"/>
      <c r="D34" s="1"/>
      <c r="E34" s="1"/>
      <c r="F34" s="1"/>
      <c r="G34" s="1"/>
      <c r="H34" s="1"/>
      <c r="I34" s="1"/>
      <c r="J34" s="1"/>
    </row>
    <row r="35" spans="1:10" x14ac:dyDescent="0.25">
      <c r="A35" s="8"/>
      <c r="B35" s="1" t="s">
        <v>13</v>
      </c>
      <c r="C35" s="1"/>
      <c r="D35" s="1"/>
      <c r="E35" s="1"/>
      <c r="F35" s="1"/>
      <c r="G35" s="1"/>
      <c r="H35" s="1"/>
      <c r="I35" s="1"/>
      <c r="J35" s="1"/>
    </row>
    <row r="36" spans="1:10" x14ac:dyDescent="0.25">
      <c r="A36" s="8"/>
      <c r="B36" s="9" t="s">
        <v>11</v>
      </c>
      <c r="C36" s="1">
        <v>5</v>
      </c>
      <c r="D36" s="1"/>
      <c r="E36" s="1"/>
      <c r="F36" s="1">
        <v>345</v>
      </c>
      <c r="G36" s="1">
        <v>3.75</v>
      </c>
      <c r="H36" s="1"/>
      <c r="I36" s="1">
        <f>PRODUCT(C36:H36)</f>
        <v>6468.75</v>
      </c>
      <c r="J36" s="1" t="s">
        <v>24</v>
      </c>
    </row>
    <row r="37" spans="1:10" x14ac:dyDescent="0.25">
      <c r="A37" s="8"/>
      <c r="B37" s="9" t="s">
        <v>11</v>
      </c>
      <c r="C37" s="1">
        <v>1</v>
      </c>
      <c r="D37" s="1"/>
      <c r="E37" s="1"/>
      <c r="F37" s="1">
        <v>361.8</v>
      </c>
      <c r="G37" s="1">
        <v>3.75</v>
      </c>
      <c r="H37" s="1"/>
      <c r="I37" s="1">
        <f t="shared" ref="I37" si="1">PRODUCT(C37:H37)</f>
        <v>1356.75</v>
      </c>
      <c r="J37" s="1" t="s">
        <v>24</v>
      </c>
    </row>
    <row r="38" spans="1:10" x14ac:dyDescent="0.25">
      <c r="A38" s="8"/>
      <c r="B38" s="1" t="s">
        <v>14</v>
      </c>
      <c r="C38" s="1"/>
      <c r="D38" s="1"/>
      <c r="E38" s="1"/>
      <c r="F38" s="1"/>
      <c r="G38" s="1"/>
      <c r="H38" s="1"/>
      <c r="I38" s="1"/>
      <c r="J38" s="1"/>
    </row>
    <row r="39" spans="1:10" x14ac:dyDescent="0.25">
      <c r="A39" s="8"/>
      <c r="B39" s="9" t="s">
        <v>11</v>
      </c>
      <c r="C39" s="1">
        <v>3</v>
      </c>
      <c r="D39" s="1"/>
      <c r="E39" s="1"/>
      <c r="F39" s="1">
        <v>267</v>
      </c>
      <c r="G39" s="1">
        <v>3.75</v>
      </c>
      <c r="H39" s="1"/>
      <c r="I39" s="1">
        <f t="shared" ref="I39:I40" si="2">PRODUCT(C39:H39)</f>
        <v>3003.75</v>
      </c>
      <c r="J39" s="1" t="s">
        <v>24</v>
      </c>
    </row>
    <row r="40" spans="1:10" x14ac:dyDescent="0.25">
      <c r="A40" s="8"/>
      <c r="B40" s="9" t="s">
        <v>11</v>
      </c>
      <c r="C40" s="1">
        <v>1</v>
      </c>
      <c r="D40" s="1"/>
      <c r="E40" s="1"/>
      <c r="F40" s="1">
        <v>200</v>
      </c>
      <c r="G40" s="1">
        <v>3.75</v>
      </c>
      <c r="H40" s="1"/>
      <c r="I40" s="1">
        <f t="shared" si="2"/>
        <v>750</v>
      </c>
      <c r="J40" s="1" t="s">
        <v>24</v>
      </c>
    </row>
    <row r="41" spans="1:10" x14ac:dyDescent="0.25">
      <c r="A41" s="8"/>
      <c r="B41" s="1" t="s">
        <v>15</v>
      </c>
      <c r="C41" s="1"/>
      <c r="D41" s="1"/>
      <c r="E41" s="1"/>
      <c r="F41" s="1"/>
      <c r="G41" s="1"/>
      <c r="H41" s="1"/>
      <c r="I41" s="1"/>
      <c r="J41" s="1"/>
    </row>
    <row r="42" spans="1:10" x14ac:dyDescent="0.25">
      <c r="A42" s="8"/>
      <c r="B42" s="9" t="s">
        <v>11</v>
      </c>
      <c r="C42" s="1">
        <v>1</v>
      </c>
      <c r="D42" s="1"/>
      <c r="E42" s="1"/>
      <c r="F42" s="1">
        <v>311</v>
      </c>
      <c r="G42" s="1">
        <v>3.75</v>
      </c>
      <c r="H42" s="1"/>
      <c r="I42" s="1">
        <f t="shared" ref="I42:I54" si="3">PRODUCT(C42:H42)</f>
        <v>1166.25</v>
      </c>
      <c r="J42" s="1" t="s">
        <v>24</v>
      </c>
    </row>
    <row r="43" spans="1:10" x14ac:dyDescent="0.25">
      <c r="A43" s="8"/>
      <c r="B43" s="9" t="s">
        <v>11</v>
      </c>
      <c r="C43" s="1">
        <v>1</v>
      </c>
      <c r="D43" s="1"/>
      <c r="E43" s="1"/>
      <c r="F43" s="1">
        <v>294.5</v>
      </c>
      <c r="G43" s="1">
        <v>3.75</v>
      </c>
      <c r="H43" s="1"/>
      <c r="I43" s="1">
        <f t="shared" si="3"/>
        <v>1104.375</v>
      </c>
      <c r="J43" s="1" t="s">
        <v>24</v>
      </c>
    </row>
    <row r="44" spans="1:10" x14ac:dyDescent="0.25">
      <c r="A44" s="8"/>
      <c r="B44" s="9" t="s">
        <v>11</v>
      </c>
      <c r="C44" s="1">
        <v>1</v>
      </c>
      <c r="D44" s="1"/>
      <c r="E44" s="1"/>
      <c r="F44" s="1">
        <v>299.39999999999998</v>
      </c>
      <c r="G44" s="1">
        <v>3.75</v>
      </c>
      <c r="H44" s="1"/>
      <c r="I44" s="1">
        <f t="shared" si="3"/>
        <v>1122.75</v>
      </c>
      <c r="J44" s="1" t="s">
        <v>24</v>
      </c>
    </row>
    <row r="45" spans="1:10" x14ac:dyDescent="0.25">
      <c r="A45" s="8"/>
      <c r="B45" s="9" t="s">
        <v>11</v>
      </c>
      <c r="C45" s="1">
        <v>1</v>
      </c>
      <c r="D45" s="1"/>
      <c r="E45" s="1"/>
      <c r="F45" s="1">
        <v>297.2</v>
      </c>
      <c r="G45" s="1">
        <v>3.75</v>
      </c>
      <c r="H45" s="1"/>
      <c r="I45" s="1">
        <f t="shared" si="3"/>
        <v>1114.5</v>
      </c>
      <c r="J45" s="1" t="s">
        <v>24</v>
      </c>
    </row>
    <row r="46" spans="1:10" x14ac:dyDescent="0.25">
      <c r="A46" s="8"/>
      <c r="B46" s="9" t="s">
        <v>11</v>
      </c>
      <c r="C46" s="1">
        <v>1</v>
      </c>
      <c r="D46" s="1"/>
      <c r="E46" s="1"/>
      <c r="F46" s="1">
        <v>297.45</v>
      </c>
      <c r="G46" s="1">
        <v>3.75</v>
      </c>
      <c r="H46" s="1"/>
      <c r="I46" s="1">
        <f t="shared" si="3"/>
        <v>1115.4375</v>
      </c>
      <c r="J46" s="1" t="s">
        <v>24</v>
      </c>
    </row>
    <row r="47" spans="1:10" x14ac:dyDescent="0.25">
      <c r="A47" s="8"/>
      <c r="B47" s="9" t="s">
        <v>22</v>
      </c>
      <c r="C47" s="1">
        <v>8</v>
      </c>
      <c r="D47" s="1"/>
      <c r="E47" s="1"/>
      <c r="F47" s="1">
        <v>7.5</v>
      </c>
      <c r="G47" s="1">
        <v>3.75</v>
      </c>
      <c r="H47" s="1"/>
      <c r="I47" s="1">
        <f t="shared" si="3"/>
        <v>225</v>
      </c>
      <c r="J47" s="1" t="s">
        <v>24</v>
      </c>
    </row>
    <row r="48" spans="1:10" x14ac:dyDescent="0.25">
      <c r="A48" s="8"/>
      <c r="B48" s="9" t="s">
        <v>16</v>
      </c>
      <c r="C48" s="1">
        <v>1</v>
      </c>
      <c r="D48" s="1"/>
      <c r="E48" s="1"/>
      <c r="F48" s="1">
        <v>83</v>
      </c>
      <c r="G48" s="1">
        <v>5.5</v>
      </c>
      <c r="H48" s="1"/>
      <c r="I48" s="1">
        <f t="shared" si="3"/>
        <v>456.5</v>
      </c>
      <c r="J48" s="1" t="s">
        <v>24</v>
      </c>
    </row>
    <row r="49" spans="1:10" x14ac:dyDescent="0.25">
      <c r="A49" s="8"/>
      <c r="B49" s="1"/>
      <c r="C49" s="1">
        <v>1</v>
      </c>
      <c r="D49" s="1"/>
      <c r="E49" s="1"/>
      <c r="F49" s="1">
        <v>13.9</v>
      </c>
      <c r="G49" s="1">
        <v>12.96</v>
      </c>
      <c r="H49" s="1"/>
      <c r="I49" s="1">
        <f t="shared" si="3"/>
        <v>180.14400000000001</v>
      </c>
      <c r="J49" s="1" t="s">
        <v>24</v>
      </c>
    </row>
    <row r="50" spans="1:10" x14ac:dyDescent="0.25">
      <c r="A50" s="8"/>
      <c r="B50" s="9" t="s">
        <v>16</v>
      </c>
      <c r="C50" s="1">
        <v>1</v>
      </c>
      <c r="D50" s="1"/>
      <c r="E50" s="1"/>
      <c r="F50" s="1">
        <v>16.5</v>
      </c>
      <c r="G50" s="1">
        <v>10.266</v>
      </c>
      <c r="H50" s="1"/>
      <c r="I50" s="1">
        <f t="shared" si="3"/>
        <v>169.38900000000001</v>
      </c>
      <c r="J50" s="1" t="s">
        <v>24</v>
      </c>
    </row>
    <row r="51" spans="1:10" x14ac:dyDescent="0.25">
      <c r="A51" s="8"/>
      <c r="B51" s="1"/>
      <c r="C51" s="1">
        <v>1</v>
      </c>
      <c r="D51" s="1"/>
      <c r="E51" s="1"/>
      <c r="F51" s="1">
        <v>2</v>
      </c>
      <c r="G51" s="1">
        <v>12.45</v>
      </c>
      <c r="H51" s="1"/>
      <c r="I51" s="1">
        <f t="shared" si="3"/>
        <v>24.9</v>
      </c>
      <c r="J51" s="1" t="s">
        <v>24</v>
      </c>
    </row>
    <row r="52" spans="1:10" x14ac:dyDescent="0.25">
      <c r="A52" s="8"/>
      <c r="B52" s="1"/>
      <c r="C52" s="1">
        <v>1</v>
      </c>
      <c r="D52" s="1"/>
      <c r="E52" s="1"/>
      <c r="F52" s="1">
        <v>37</v>
      </c>
      <c r="G52" s="1">
        <v>8.0660000000000007</v>
      </c>
      <c r="H52" s="1"/>
      <c r="I52" s="1">
        <f t="shared" si="3"/>
        <v>298.44200000000001</v>
      </c>
      <c r="J52" s="1" t="s">
        <v>24</v>
      </c>
    </row>
    <row r="53" spans="1:10" x14ac:dyDescent="0.25">
      <c r="A53" s="8"/>
      <c r="B53" s="1"/>
      <c r="C53" s="1">
        <v>1</v>
      </c>
      <c r="D53" s="1"/>
      <c r="E53" s="1"/>
      <c r="F53" s="1">
        <v>64</v>
      </c>
      <c r="G53" s="1">
        <v>5.5</v>
      </c>
      <c r="H53" s="1"/>
      <c r="I53" s="1">
        <f t="shared" si="3"/>
        <v>352</v>
      </c>
      <c r="J53" s="1" t="s">
        <v>24</v>
      </c>
    </row>
    <row r="54" spans="1:10" x14ac:dyDescent="0.25">
      <c r="A54" s="8"/>
      <c r="B54" s="9" t="s">
        <v>16</v>
      </c>
      <c r="C54" s="1">
        <v>1</v>
      </c>
      <c r="D54" s="1"/>
      <c r="E54" s="1"/>
      <c r="F54" s="1">
        <v>290</v>
      </c>
      <c r="G54" s="1">
        <v>5.5</v>
      </c>
      <c r="H54" s="1"/>
      <c r="I54" s="1">
        <f t="shared" si="3"/>
        <v>1595</v>
      </c>
      <c r="J54" s="1" t="s">
        <v>24</v>
      </c>
    </row>
    <row r="55" spans="1:10" x14ac:dyDescent="0.25">
      <c r="A55" s="8"/>
      <c r="B55" s="1" t="s">
        <v>17</v>
      </c>
      <c r="C55" s="1"/>
      <c r="D55" s="1"/>
      <c r="E55" s="1"/>
      <c r="F55" s="1"/>
      <c r="G55" s="1"/>
      <c r="H55" s="1"/>
      <c r="I55" s="1"/>
      <c r="J55" s="1"/>
    </row>
    <row r="56" spans="1:10" x14ac:dyDescent="0.25">
      <c r="A56" s="8"/>
      <c r="B56" s="9" t="s">
        <v>11</v>
      </c>
      <c r="C56" s="1">
        <v>1</v>
      </c>
      <c r="D56" s="1"/>
      <c r="E56" s="1"/>
      <c r="F56" s="1">
        <v>350</v>
      </c>
      <c r="G56" s="1">
        <v>3.75</v>
      </c>
      <c r="H56" s="1"/>
      <c r="I56" s="1">
        <f t="shared" ref="I56" si="4">PRODUCT(C56:H56)</f>
        <v>1312.5</v>
      </c>
      <c r="J56" s="1" t="s">
        <v>24</v>
      </c>
    </row>
    <row r="57" spans="1:10" x14ac:dyDescent="0.25">
      <c r="A57" s="8"/>
      <c r="B57" s="1"/>
      <c r="C57" s="1"/>
      <c r="D57" s="1"/>
      <c r="E57" s="1"/>
      <c r="F57" s="1"/>
      <c r="G57" s="1"/>
      <c r="H57" s="1"/>
      <c r="I57" s="2">
        <f>SUM(I36:I56)</f>
        <v>21816.4375</v>
      </c>
      <c r="J57" s="2" t="s">
        <v>24</v>
      </c>
    </row>
    <row r="58" spans="1:10" x14ac:dyDescent="0.25">
      <c r="A58" s="8">
        <v>4</v>
      </c>
      <c r="B58" s="2" t="s">
        <v>18</v>
      </c>
      <c r="C58" s="1"/>
      <c r="D58" s="1"/>
      <c r="E58" s="1"/>
      <c r="F58" s="1"/>
      <c r="G58" s="1"/>
      <c r="H58" s="1"/>
      <c r="I58" s="1"/>
      <c r="J58" s="1"/>
    </row>
    <row r="59" spans="1:10" x14ac:dyDescent="0.25">
      <c r="A59" s="8"/>
      <c r="B59" s="1" t="s">
        <v>13</v>
      </c>
      <c r="C59" s="1"/>
      <c r="D59" s="1"/>
      <c r="E59" s="1"/>
      <c r="F59" s="1"/>
      <c r="G59" s="1"/>
      <c r="H59" s="1"/>
      <c r="I59" s="1"/>
      <c r="J59" s="1"/>
    </row>
    <row r="60" spans="1:10" x14ac:dyDescent="0.25">
      <c r="A60" s="8"/>
      <c r="B60" s="9" t="s">
        <v>11</v>
      </c>
      <c r="C60" s="1">
        <v>5</v>
      </c>
      <c r="D60" s="1"/>
      <c r="E60" s="1"/>
      <c r="F60" s="1">
        <v>345</v>
      </c>
      <c r="G60" s="1">
        <v>3.75</v>
      </c>
      <c r="H60" s="1"/>
      <c r="I60" s="1">
        <f>PRODUCT(C60:H60)</f>
        <v>6468.75</v>
      </c>
      <c r="J60" s="1" t="s">
        <v>24</v>
      </c>
    </row>
    <row r="61" spans="1:10" x14ac:dyDescent="0.25">
      <c r="A61" s="8"/>
      <c r="B61" s="9" t="s">
        <v>11</v>
      </c>
      <c r="C61" s="1">
        <v>1</v>
      </c>
      <c r="D61" s="1"/>
      <c r="E61" s="1"/>
      <c r="F61" s="1">
        <v>361.8</v>
      </c>
      <c r="G61" s="1">
        <v>3.75</v>
      </c>
      <c r="H61" s="1"/>
      <c r="I61" s="1">
        <f t="shared" ref="I61" si="5">PRODUCT(C61:H61)</f>
        <v>1356.75</v>
      </c>
      <c r="J61" s="1" t="s">
        <v>24</v>
      </c>
    </row>
    <row r="62" spans="1:10" x14ac:dyDescent="0.25">
      <c r="A62" s="8"/>
      <c r="B62" s="1" t="s">
        <v>14</v>
      </c>
      <c r="C62" s="1"/>
      <c r="D62" s="1"/>
      <c r="E62" s="1"/>
      <c r="F62" s="1"/>
      <c r="G62" s="1"/>
      <c r="H62" s="1"/>
      <c r="I62" s="1"/>
      <c r="J62" s="1"/>
    </row>
    <row r="63" spans="1:10" x14ac:dyDescent="0.25">
      <c r="A63" s="8"/>
      <c r="B63" s="9" t="s">
        <v>11</v>
      </c>
      <c r="C63" s="1">
        <v>3</v>
      </c>
      <c r="D63" s="1"/>
      <c r="E63" s="1"/>
      <c r="F63" s="1">
        <v>267</v>
      </c>
      <c r="G63" s="1">
        <v>3.75</v>
      </c>
      <c r="H63" s="1"/>
      <c r="I63" s="1">
        <f t="shared" ref="I63:I64" si="6">PRODUCT(C63:H63)</f>
        <v>3003.75</v>
      </c>
      <c r="J63" s="1" t="s">
        <v>24</v>
      </c>
    </row>
    <row r="64" spans="1:10" x14ac:dyDescent="0.25">
      <c r="A64" s="8"/>
      <c r="B64" s="9" t="s">
        <v>11</v>
      </c>
      <c r="C64" s="1">
        <v>1</v>
      </c>
      <c r="D64" s="1"/>
      <c r="E64" s="1"/>
      <c r="F64" s="1">
        <v>200</v>
      </c>
      <c r="G64" s="1">
        <v>3.75</v>
      </c>
      <c r="H64" s="1"/>
      <c r="I64" s="1">
        <f t="shared" si="6"/>
        <v>750</v>
      </c>
      <c r="J64" s="1" t="s">
        <v>24</v>
      </c>
    </row>
    <row r="65" spans="1:10" x14ac:dyDescent="0.25">
      <c r="A65" s="8"/>
      <c r="B65" s="1" t="s">
        <v>15</v>
      </c>
      <c r="C65" s="1"/>
      <c r="D65" s="1"/>
      <c r="E65" s="1"/>
      <c r="F65" s="1"/>
      <c r="G65" s="1"/>
      <c r="H65" s="1"/>
      <c r="I65" s="1"/>
      <c r="J65" s="1"/>
    </row>
    <row r="66" spans="1:10" x14ac:dyDescent="0.25">
      <c r="A66" s="8"/>
      <c r="B66" s="9" t="s">
        <v>11</v>
      </c>
      <c r="C66" s="1">
        <v>1</v>
      </c>
      <c r="D66" s="1"/>
      <c r="E66" s="1"/>
      <c r="F66" s="1">
        <v>311</v>
      </c>
      <c r="G66" s="1">
        <v>3.75</v>
      </c>
      <c r="H66" s="1"/>
      <c r="I66" s="1">
        <f t="shared" ref="I66:I78" si="7">PRODUCT(C66:H66)</f>
        <v>1166.25</v>
      </c>
      <c r="J66" s="1" t="s">
        <v>24</v>
      </c>
    </row>
    <row r="67" spans="1:10" x14ac:dyDescent="0.25">
      <c r="A67" s="8"/>
      <c r="B67" s="9" t="s">
        <v>11</v>
      </c>
      <c r="C67" s="1">
        <v>1</v>
      </c>
      <c r="D67" s="1"/>
      <c r="E67" s="1"/>
      <c r="F67" s="1">
        <v>294.5</v>
      </c>
      <c r="G67" s="1">
        <v>3.75</v>
      </c>
      <c r="H67" s="1"/>
      <c r="I67" s="1">
        <f t="shared" si="7"/>
        <v>1104.375</v>
      </c>
      <c r="J67" s="1" t="s">
        <v>24</v>
      </c>
    </row>
    <row r="68" spans="1:10" x14ac:dyDescent="0.25">
      <c r="A68" s="8"/>
      <c r="B68" s="9" t="s">
        <v>11</v>
      </c>
      <c r="C68" s="1">
        <v>1</v>
      </c>
      <c r="D68" s="1"/>
      <c r="E68" s="1"/>
      <c r="F68" s="1">
        <v>299.39999999999998</v>
      </c>
      <c r="G68" s="1">
        <v>3.75</v>
      </c>
      <c r="H68" s="1"/>
      <c r="I68" s="1">
        <f t="shared" si="7"/>
        <v>1122.75</v>
      </c>
      <c r="J68" s="1" t="s">
        <v>24</v>
      </c>
    </row>
    <row r="69" spans="1:10" x14ac:dyDescent="0.25">
      <c r="A69" s="8"/>
      <c r="B69" s="9" t="s">
        <v>11</v>
      </c>
      <c r="C69" s="1">
        <v>1</v>
      </c>
      <c r="D69" s="1"/>
      <c r="E69" s="1"/>
      <c r="F69" s="1">
        <v>297.2</v>
      </c>
      <c r="G69" s="1">
        <v>3.75</v>
      </c>
      <c r="H69" s="1"/>
      <c r="I69" s="1">
        <f t="shared" si="7"/>
        <v>1114.5</v>
      </c>
      <c r="J69" s="1" t="s">
        <v>24</v>
      </c>
    </row>
    <row r="70" spans="1:10" x14ac:dyDescent="0.25">
      <c r="A70" s="8"/>
      <c r="B70" s="9" t="s">
        <v>11</v>
      </c>
      <c r="C70" s="1">
        <v>1</v>
      </c>
      <c r="D70" s="1"/>
      <c r="E70" s="1"/>
      <c r="F70" s="1">
        <v>297.45</v>
      </c>
      <c r="G70" s="1">
        <v>3.75</v>
      </c>
      <c r="H70" s="1"/>
      <c r="I70" s="1">
        <f t="shared" si="7"/>
        <v>1115.4375</v>
      </c>
      <c r="J70" s="1" t="s">
        <v>24</v>
      </c>
    </row>
    <row r="71" spans="1:10" x14ac:dyDescent="0.25">
      <c r="A71" s="8"/>
      <c r="B71" s="9" t="s">
        <v>22</v>
      </c>
      <c r="C71" s="1">
        <v>8</v>
      </c>
      <c r="D71" s="1"/>
      <c r="E71" s="1"/>
      <c r="F71" s="1">
        <v>7.5</v>
      </c>
      <c r="G71" s="1">
        <v>3.75</v>
      </c>
      <c r="H71" s="1"/>
      <c r="I71" s="1">
        <f t="shared" si="7"/>
        <v>225</v>
      </c>
      <c r="J71" s="1" t="s">
        <v>24</v>
      </c>
    </row>
    <row r="72" spans="1:10" x14ac:dyDescent="0.25">
      <c r="A72" s="8"/>
      <c r="B72" s="9" t="s">
        <v>16</v>
      </c>
      <c r="C72" s="1">
        <v>1</v>
      </c>
      <c r="D72" s="1"/>
      <c r="E72" s="1"/>
      <c r="F72" s="1">
        <v>83</v>
      </c>
      <c r="G72" s="1">
        <v>5.5</v>
      </c>
      <c r="H72" s="1"/>
      <c r="I72" s="1">
        <f t="shared" si="7"/>
        <v>456.5</v>
      </c>
      <c r="J72" s="1" t="s">
        <v>24</v>
      </c>
    </row>
    <row r="73" spans="1:10" x14ac:dyDescent="0.25">
      <c r="A73" s="8"/>
      <c r="B73" s="1"/>
      <c r="C73" s="1">
        <v>1</v>
      </c>
      <c r="D73" s="1"/>
      <c r="E73" s="1"/>
      <c r="F73" s="1">
        <v>13.9</v>
      </c>
      <c r="G73" s="1">
        <v>12.96</v>
      </c>
      <c r="H73" s="1"/>
      <c r="I73" s="1">
        <f t="shared" si="7"/>
        <v>180.14400000000001</v>
      </c>
      <c r="J73" s="1" t="s">
        <v>24</v>
      </c>
    </row>
    <row r="74" spans="1:10" x14ac:dyDescent="0.25">
      <c r="A74" s="8"/>
      <c r="B74" s="9" t="s">
        <v>16</v>
      </c>
      <c r="C74" s="1">
        <v>1</v>
      </c>
      <c r="D74" s="1"/>
      <c r="E74" s="1"/>
      <c r="F74" s="1">
        <v>16.5</v>
      </c>
      <c r="G74" s="1">
        <v>10.266</v>
      </c>
      <c r="H74" s="1"/>
      <c r="I74" s="1">
        <f t="shared" si="7"/>
        <v>169.38900000000001</v>
      </c>
      <c r="J74" s="1" t="s">
        <v>24</v>
      </c>
    </row>
    <row r="75" spans="1:10" x14ac:dyDescent="0.25">
      <c r="A75" s="8"/>
      <c r="B75" s="1"/>
      <c r="C75" s="1">
        <v>1</v>
      </c>
      <c r="D75" s="1"/>
      <c r="E75" s="1"/>
      <c r="F75" s="1">
        <v>2</v>
      </c>
      <c r="G75" s="1">
        <v>12.45</v>
      </c>
      <c r="H75" s="1"/>
      <c r="I75" s="1">
        <f t="shared" si="7"/>
        <v>24.9</v>
      </c>
      <c r="J75" s="1" t="s">
        <v>24</v>
      </c>
    </row>
    <row r="76" spans="1:10" x14ac:dyDescent="0.25">
      <c r="A76" s="8"/>
      <c r="B76" s="1"/>
      <c r="C76" s="1">
        <v>1</v>
      </c>
      <c r="D76" s="1"/>
      <c r="E76" s="1"/>
      <c r="F76" s="1">
        <v>37</v>
      </c>
      <c r="G76" s="1">
        <v>8.0660000000000007</v>
      </c>
      <c r="H76" s="1"/>
      <c r="I76" s="1">
        <f t="shared" si="7"/>
        <v>298.44200000000001</v>
      </c>
      <c r="J76" s="1" t="s">
        <v>24</v>
      </c>
    </row>
    <row r="77" spans="1:10" x14ac:dyDescent="0.25">
      <c r="A77" s="8"/>
      <c r="B77" s="1"/>
      <c r="C77" s="1">
        <v>1</v>
      </c>
      <c r="D77" s="1"/>
      <c r="E77" s="1"/>
      <c r="F77" s="1">
        <v>64</v>
      </c>
      <c r="G77" s="1">
        <v>5.5</v>
      </c>
      <c r="H77" s="1"/>
      <c r="I77" s="1">
        <f t="shared" si="7"/>
        <v>352</v>
      </c>
      <c r="J77" s="1" t="s">
        <v>24</v>
      </c>
    </row>
    <row r="78" spans="1:10" x14ac:dyDescent="0.25">
      <c r="A78" s="8"/>
      <c r="B78" s="9" t="s">
        <v>16</v>
      </c>
      <c r="C78" s="1">
        <v>1</v>
      </c>
      <c r="D78" s="1"/>
      <c r="E78" s="1"/>
      <c r="F78" s="1">
        <v>290</v>
      </c>
      <c r="G78" s="1">
        <v>5.5</v>
      </c>
      <c r="H78" s="1"/>
      <c r="I78" s="1">
        <f t="shared" si="7"/>
        <v>1595</v>
      </c>
      <c r="J78" s="1" t="s">
        <v>24</v>
      </c>
    </row>
    <row r="79" spans="1:10" x14ac:dyDescent="0.25">
      <c r="A79" s="8"/>
      <c r="B79" s="1" t="s">
        <v>17</v>
      </c>
      <c r="C79" s="1"/>
      <c r="D79" s="1"/>
      <c r="E79" s="1"/>
      <c r="F79" s="1"/>
      <c r="G79" s="1"/>
      <c r="H79" s="1"/>
      <c r="I79" s="1"/>
      <c r="J79" s="1"/>
    </row>
    <row r="80" spans="1:10" x14ac:dyDescent="0.25">
      <c r="A80" s="8"/>
      <c r="B80" s="9" t="s">
        <v>11</v>
      </c>
      <c r="C80" s="1">
        <v>1</v>
      </c>
      <c r="D80" s="1"/>
      <c r="E80" s="1"/>
      <c r="F80" s="1">
        <v>350</v>
      </c>
      <c r="G80" s="1">
        <v>3.75</v>
      </c>
      <c r="H80" s="1"/>
      <c r="I80" s="1">
        <f t="shared" ref="I80" si="8">PRODUCT(C80:H80)</f>
        <v>1312.5</v>
      </c>
      <c r="J80" s="1" t="s">
        <v>24</v>
      </c>
    </row>
    <row r="81" spans="1:10" x14ac:dyDescent="0.25">
      <c r="A81" s="8"/>
      <c r="B81" s="1"/>
      <c r="C81" s="1"/>
      <c r="D81" s="1"/>
      <c r="E81" s="1"/>
      <c r="F81" s="1"/>
      <c r="G81" s="1"/>
      <c r="H81" s="1"/>
      <c r="I81" s="2">
        <f>SUM(I60:I80)</f>
        <v>21816.4375</v>
      </c>
      <c r="J81" s="2" t="s">
        <v>24</v>
      </c>
    </row>
    <row r="82" spans="1:10" x14ac:dyDescent="0.25">
      <c r="A82" s="8">
        <v>5</v>
      </c>
      <c r="B82" s="2" t="s">
        <v>78</v>
      </c>
      <c r="C82" s="1"/>
      <c r="D82" s="1"/>
      <c r="E82" s="1"/>
      <c r="F82" s="1"/>
      <c r="G82" s="1"/>
      <c r="H82" s="1"/>
      <c r="I82" s="1"/>
      <c r="J82" s="1"/>
    </row>
    <row r="83" spans="1:10" s="11" customFormat="1" x14ac:dyDescent="0.25">
      <c r="A83" s="10"/>
      <c r="B83" s="1" t="s">
        <v>13</v>
      </c>
      <c r="C83" s="1"/>
      <c r="D83" s="1"/>
      <c r="E83" s="1"/>
      <c r="F83" s="1"/>
      <c r="G83" s="1"/>
      <c r="H83" s="1"/>
      <c r="I83" s="1"/>
      <c r="J83" s="1"/>
    </row>
    <row r="84" spans="1:10" x14ac:dyDescent="0.25">
      <c r="A84" s="10"/>
      <c r="B84" s="9" t="s">
        <v>11</v>
      </c>
      <c r="C84" s="1">
        <v>5</v>
      </c>
      <c r="D84" s="1"/>
      <c r="E84" s="1"/>
      <c r="F84" s="1">
        <v>345</v>
      </c>
      <c r="G84" s="1">
        <v>3.75</v>
      </c>
      <c r="H84" s="1"/>
      <c r="I84" s="1">
        <f>PRODUCT(C84:H84)</f>
        <v>6468.75</v>
      </c>
      <c r="J84" s="1" t="s">
        <v>24</v>
      </c>
    </row>
    <row r="85" spans="1:10" x14ac:dyDescent="0.25">
      <c r="A85" s="8"/>
      <c r="B85" s="9" t="s">
        <v>11</v>
      </c>
      <c r="C85" s="1">
        <v>1</v>
      </c>
      <c r="D85" s="1"/>
      <c r="E85" s="1"/>
      <c r="F85" s="1">
        <v>361.8</v>
      </c>
      <c r="G85" s="1">
        <v>3.75</v>
      </c>
      <c r="H85" s="1"/>
      <c r="I85" s="1">
        <f t="shared" ref="I85" si="9">PRODUCT(C85:H85)</f>
        <v>1356.75</v>
      </c>
      <c r="J85" s="1" t="s">
        <v>24</v>
      </c>
    </row>
    <row r="86" spans="1:10" x14ac:dyDescent="0.25">
      <c r="A86" s="8"/>
      <c r="B86" s="1" t="s">
        <v>14</v>
      </c>
      <c r="C86" s="1"/>
      <c r="D86" s="1"/>
      <c r="E86" s="1"/>
      <c r="F86" s="1"/>
      <c r="G86" s="1"/>
      <c r="H86" s="1"/>
      <c r="I86" s="1"/>
      <c r="J86" s="1"/>
    </row>
    <row r="87" spans="1:10" x14ac:dyDescent="0.25">
      <c r="A87" s="8"/>
      <c r="B87" s="9" t="s">
        <v>11</v>
      </c>
      <c r="C87" s="1">
        <v>3</v>
      </c>
      <c r="D87" s="1"/>
      <c r="E87" s="1"/>
      <c r="F87" s="1">
        <v>267</v>
      </c>
      <c r="G87" s="1">
        <v>3.75</v>
      </c>
      <c r="H87" s="1"/>
      <c r="I87" s="1">
        <f t="shared" ref="I87:I88" si="10">PRODUCT(C87:H87)</f>
        <v>3003.75</v>
      </c>
      <c r="J87" s="1" t="s">
        <v>24</v>
      </c>
    </row>
    <row r="88" spans="1:10" x14ac:dyDescent="0.25">
      <c r="A88" s="8"/>
      <c r="B88" s="9" t="s">
        <v>11</v>
      </c>
      <c r="C88" s="1">
        <v>1</v>
      </c>
      <c r="D88" s="1"/>
      <c r="E88" s="1"/>
      <c r="F88" s="1">
        <v>200</v>
      </c>
      <c r="G88" s="1">
        <v>3.75</v>
      </c>
      <c r="H88" s="1"/>
      <c r="I88" s="1">
        <f t="shared" si="10"/>
        <v>750</v>
      </c>
      <c r="J88" s="1" t="s">
        <v>24</v>
      </c>
    </row>
    <row r="89" spans="1:10" x14ac:dyDescent="0.25">
      <c r="A89" s="8"/>
      <c r="B89" s="1" t="s">
        <v>15</v>
      </c>
      <c r="C89" s="1"/>
      <c r="D89" s="1"/>
      <c r="E89" s="1"/>
      <c r="F89" s="1"/>
      <c r="G89" s="1"/>
      <c r="H89" s="1"/>
      <c r="I89" s="1"/>
      <c r="J89" s="1"/>
    </row>
    <row r="90" spans="1:10" x14ac:dyDescent="0.25">
      <c r="A90" s="8"/>
      <c r="B90" s="9" t="s">
        <v>11</v>
      </c>
      <c r="C90" s="1">
        <v>1</v>
      </c>
      <c r="D90" s="1"/>
      <c r="E90" s="1"/>
      <c r="F90" s="1">
        <v>311</v>
      </c>
      <c r="G90" s="1">
        <v>3.75</v>
      </c>
      <c r="H90" s="1"/>
      <c r="I90" s="1">
        <f t="shared" ref="I90:I102" si="11">PRODUCT(C90:H90)</f>
        <v>1166.25</v>
      </c>
      <c r="J90" s="1" t="s">
        <v>24</v>
      </c>
    </row>
    <row r="91" spans="1:10" x14ac:dyDescent="0.25">
      <c r="A91" s="8"/>
      <c r="B91" s="9" t="s">
        <v>11</v>
      </c>
      <c r="C91" s="1">
        <v>1</v>
      </c>
      <c r="D91" s="1"/>
      <c r="E91" s="1"/>
      <c r="F91" s="1">
        <v>294.5</v>
      </c>
      <c r="G91" s="1">
        <v>3.75</v>
      </c>
      <c r="H91" s="1"/>
      <c r="I91" s="1">
        <f t="shared" si="11"/>
        <v>1104.375</v>
      </c>
      <c r="J91" s="1" t="s">
        <v>24</v>
      </c>
    </row>
    <row r="92" spans="1:10" x14ac:dyDescent="0.25">
      <c r="A92" s="8"/>
      <c r="B92" s="9" t="s">
        <v>11</v>
      </c>
      <c r="C92" s="1">
        <v>1</v>
      </c>
      <c r="D92" s="1"/>
      <c r="E92" s="1"/>
      <c r="F92" s="1">
        <v>299.39999999999998</v>
      </c>
      <c r="G92" s="1">
        <v>3.75</v>
      </c>
      <c r="H92" s="1"/>
      <c r="I92" s="1">
        <f t="shared" si="11"/>
        <v>1122.75</v>
      </c>
      <c r="J92" s="1" t="s">
        <v>24</v>
      </c>
    </row>
    <row r="93" spans="1:10" x14ac:dyDescent="0.25">
      <c r="A93" s="8"/>
      <c r="B93" s="9" t="s">
        <v>11</v>
      </c>
      <c r="C93" s="1">
        <v>1</v>
      </c>
      <c r="D93" s="1"/>
      <c r="E93" s="1"/>
      <c r="F93" s="1">
        <v>297.2</v>
      </c>
      <c r="G93" s="1">
        <v>3.75</v>
      </c>
      <c r="H93" s="1"/>
      <c r="I93" s="1">
        <f t="shared" si="11"/>
        <v>1114.5</v>
      </c>
      <c r="J93" s="1" t="s">
        <v>24</v>
      </c>
    </row>
    <row r="94" spans="1:10" x14ac:dyDescent="0.25">
      <c r="A94" s="8"/>
      <c r="B94" s="9" t="s">
        <v>11</v>
      </c>
      <c r="C94" s="1">
        <v>1</v>
      </c>
      <c r="D94" s="1"/>
      <c r="E94" s="1"/>
      <c r="F94" s="1">
        <v>297.45</v>
      </c>
      <c r="G94" s="1">
        <v>3.75</v>
      </c>
      <c r="H94" s="1"/>
      <c r="I94" s="1">
        <f t="shared" si="11"/>
        <v>1115.4375</v>
      </c>
      <c r="J94" s="1" t="s">
        <v>24</v>
      </c>
    </row>
    <row r="95" spans="1:10" x14ac:dyDescent="0.25">
      <c r="A95" s="8"/>
      <c r="B95" s="9" t="s">
        <v>22</v>
      </c>
      <c r="C95" s="1">
        <v>8</v>
      </c>
      <c r="D95" s="1"/>
      <c r="E95" s="1"/>
      <c r="F95" s="1">
        <v>7.5</v>
      </c>
      <c r="G95" s="1">
        <v>3.75</v>
      </c>
      <c r="H95" s="1"/>
      <c r="I95" s="1">
        <f t="shared" si="11"/>
        <v>225</v>
      </c>
      <c r="J95" s="1" t="s">
        <v>24</v>
      </c>
    </row>
    <row r="96" spans="1:10" x14ac:dyDescent="0.25">
      <c r="A96" s="8"/>
      <c r="B96" s="9" t="s">
        <v>16</v>
      </c>
      <c r="C96" s="1">
        <v>1</v>
      </c>
      <c r="D96" s="1"/>
      <c r="E96" s="1"/>
      <c r="F96" s="1">
        <v>83</v>
      </c>
      <c r="G96" s="1">
        <v>5.5</v>
      </c>
      <c r="H96" s="1"/>
      <c r="I96" s="1">
        <f t="shared" si="11"/>
        <v>456.5</v>
      </c>
      <c r="J96" s="1" t="s">
        <v>24</v>
      </c>
    </row>
    <row r="97" spans="1:10" x14ac:dyDescent="0.25">
      <c r="A97" s="8"/>
      <c r="B97" s="1"/>
      <c r="C97" s="1">
        <v>1</v>
      </c>
      <c r="D97" s="1"/>
      <c r="E97" s="1"/>
      <c r="F97" s="1">
        <v>13.9</v>
      </c>
      <c r="G97" s="1">
        <v>12.96</v>
      </c>
      <c r="H97" s="1"/>
      <c r="I97" s="1">
        <f t="shared" si="11"/>
        <v>180.14400000000001</v>
      </c>
      <c r="J97" s="1" t="s">
        <v>24</v>
      </c>
    </row>
    <row r="98" spans="1:10" x14ac:dyDescent="0.25">
      <c r="A98" s="8"/>
      <c r="B98" s="9" t="s">
        <v>16</v>
      </c>
      <c r="C98" s="1">
        <v>1</v>
      </c>
      <c r="D98" s="1"/>
      <c r="E98" s="1"/>
      <c r="F98" s="1">
        <v>16.5</v>
      </c>
      <c r="G98" s="1">
        <v>10.266</v>
      </c>
      <c r="H98" s="1"/>
      <c r="I98" s="1">
        <f t="shared" si="11"/>
        <v>169.38900000000001</v>
      </c>
      <c r="J98" s="1" t="s">
        <v>24</v>
      </c>
    </row>
    <row r="99" spans="1:10" x14ac:dyDescent="0.25">
      <c r="A99" s="8"/>
      <c r="B99" s="1"/>
      <c r="C99" s="1">
        <v>1</v>
      </c>
      <c r="D99" s="1"/>
      <c r="E99" s="1"/>
      <c r="F99" s="1">
        <v>2</v>
      </c>
      <c r="G99" s="1">
        <v>12.45</v>
      </c>
      <c r="H99" s="1"/>
      <c r="I99" s="1">
        <f t="shared" si="11"/>
        <v>24.9</v>
      </c>
      <c r="J99" s="1" t="s">
        <v>24</v>
      </c>
    </row>
    <row r="100" spans="1:10" x14ac:dyDescent="0.25">
      <c r="A100" s="8"/>
      <c r="B100" s="1"/>
      <c r="C100" s="1">
        <v>1</v>
      </c>
      <c r="D100" s="1"/>
      <c r="E100" s="1"/>
      <c r="F100" s="1">
        <v>37</v>
      </c>
      <c r="G100" s="1">
        <v>8.0660000000000007</v>
      </c>
      <c r="H100" s="1"/>
      <c r="I100" s="1">
        <f t="shared" si="11"/>
        <v>298.44200000000001</v>
      </c>
      <c r="J100" s="1" t="s">
        <v>24</v>
      </c>
    </row>
    <row r="101" spans="1:10" x14ac:dyDescent="0.25">
      <c r="A101" s="8"/>
      <c r="B101" s="1"/>
      <c r="C101" s="1">
        <v>1</v>
      </c>
      <c r="D101" s="1"/>
      <c r="E101" s="1"/>
      <c r="F101" s="1">
        <v>64</v>
      </c>
      <c r="G101" s="1">
        <v>5.5</v>
      </c>
      <c r="H101" s="1"/>
      <c r="I101" s="1">
        <f t="shared" si="11"/>
        <v>352</v>
      </c>
      <c r="J101" s="1" t="s">
        <v>24</v>
      </c>
    </row>
    <row r="102" spans="1:10" x14ac:dyDescent="0.25">
      <c r="A102" s="8"/>
      <c r="B102" s="9" t="s">
        <v>16</v>
      </c>
      <c r="C102" s="1">
        <v>1</v>
      </c>
      <c r="D102" s="1"/>
      <c r="E102" s="1"/>
      <c r="F102" s="1">
        <v>290</v>
      </c>
      <c r="G102" s="1">
        <v>5.5</v>
      </c>
      <c r="H102" s="1"/>
      <c r="I102" s="1">
        <f t="shared" si="11"/>
        <v>1595</v>
      </c>
      <c r="J102" s="1" t="s">
        <v>24</v>
      </c>
    </row>
    <row r="103" spans="1:10" x14ac:dyDescent="0.25">
      <c r="A103" s="8"/>
      <c r="B103" s="1" t="s">
        <v>17</v>
      </c>
      <c r="C103" s="1"/>
      <c r="D103" s="1"/>
      <c r="E103" s="1"/>
      <c r="F103" s="1"/>
      <c r="G103" s="1"/>
      <c r="H103" s="1"/>
      <c r="I103" s="1"/>
      <c r="J103" s="1"/>
    </row>
    <row r="104" spans="1:10" x14ac:dyDescent="0.25">
      <c r="A104" s="8"/>
      <c r="B104" s="9" t="s">
        <v>11</v>
      </c>
      <c r="C104" s="1">
        <v>1</v>
      </c>
      <c r="D104" s="1"/>
      <c r="E104" s="1"/>
      <c r="F104" s="1">
        <v>350</v>
      </c>
      <c r="G104" s="1">
        <v>3.75</v>
      </c>
      <c r="H104" s="1"/>
      <c r="I104" s="1">
        <f t="shared" ref="I104" si="12">PRODUCT(C104:H104)</f>
        <v>1312.5</v>
      </c>
      <c r="J104" s="1" t="s">
        <v>24</v>
      </c>
    </row>
    <row r="105" spans="1:10" x14ac:dyDescent="0.25">
      <c r="A105" s="8"/>
      <c r="B105" s="1"/>
      <c r="C105" s="1"/>
      <c r="D105" s="1"/>
      <c r="E105" s="1"/>
      <c r="F105" s="1"/>
      <c r="G105" s="1"/>
      <c r="H105" s="1"/>
      <c r="I105" s="2">
        <f>SUM(I84:I104)</f>
        <v>21816.4375</v>
      </c>
      <c r="J105" s="2" t="s">
        <v>24</v>
      </c>
    </row>
    <row r="106" spans="1:10" x14ac:dyDescent="0.25">
      <c r="A106" s="8"/>
      <c r="B106" s="1"/>
      <c r="C106" s="1"/>
      <c r="D106" s="1"/>
      <c r="E106" s="1"/>
      <c r="F106" s="1"/>
      <c r="G106" s="1"/>
      <c r="H106" s="1"/>
      <c r="I106" s="2"/>
      <c r="J106" s="2"/>
    </row>
    <row r="107" spans="1:10" x14ac:dyDescent="0.25">
      <c r="A107" s="8"/>
      <c r="B107" s="1"/>
      <c r="C107" s="1"/>
      <c r="D107" s="1"/>
      <c r="E107" s="1"/>
      <c r="F107" s="1"/>
      <c r="G107" s="1"/>
      <c r="H107" s="1"/>
      <c r="I107" s="2"/>
      <c r="J107" s="2"/>
    </row>
    <row r="108" spans="1:10" x14ac:dyDescent="0.25">
      <c r="A108" s="8" t="s">
        <v>79</v>
      </c>
      <c r="B108" s="2" t="s">
        <v>20</v>
      </c>
      <c r="C108" s="2"/>
      <c r="D108" s="2"/>
      <c r="E108" s="2"/>
      <c r="F108" s="2"/>
      <c r="G108" s="2"/>
      <c r="H108" s="2"/>
      <c r="I108" s="2"/>
      <c r="J108" s="2"/>
    </row>
    <row r="109" spans="1:10" x14ac:dyDescent="0.25">
      <c r="A109" s="8">
        <v>6</v>
      </c>
      <c r="B109" s="2" t="s">
        <v>81</v>
      </c>
      <c r="C109" s="2"/>
      <c r="D109" s="2"/>
      <c r="E109" s="2"/>
      <c r="F109" s="2"/>
      <c r="G109" s="2"/>
      <c r="H109" s="2"/>
      <c r="I109" s="2"/>
      <c r="J109" s="2"/>
    </row>
    <row r="110" spans="1:10" x14ac:dyDescent="0.25">
      <c r="A110" s="8"/>
      <c r="B110" s="1" t="s">
        <v>13</v>
      </c>
      <c r="C110" s="1"/>
      <c r="D110" s="1"/>
      <c r="E110" s="1"/>
      <c r="F110" s="1"/>
      <c r="G110" s="1"/>
      <c r="H110" s="1"/>
      <c r="I110" s="1"/>
      <c r="J110" s="1"/>
    </row>
    <row r="111" spans="1:10" x14ac:dyDescent="0.25">
      <c r="A111" s="8"/>
      <c r="B111" s="9" t="s">
        <v>11</v>
      </c>
      <c r="C111" s="1">
        <v>10</v>
      </c>
      <c r="D111" s="1"/>
      <c r="E111" s="1"/>
      <c r="F111" s="1">
        <v>345</v>
      </c>
      <c r="G111" s="1">
        <v>0.6</v>
      </c>
      <c r="H111" s="1"/>
      <c r="I111" s="1">
        <f>PRODUCT(C111:G111)</f>
        <v>2070</v>
      </c>
      <c r="J111" s="2" t="s">
        <v>24</v>
      </c>
    </row>
    <row r="112" spans="1:10" x14ac:dyDescent="0.25">
      <c r="A112" s="8"/>
      <c r="B112" s="9" t="s">
        <v>11</v>
      </c>
      <c r="C112" s="1">
        <v>2</v>
      </c>
      <c r="D112" s="1"/>
      <c r="E112" s="1"/>
      <c r="F112" s="1">
        <v>361.8</v>
      </c>
      <c r="G112" s="1">
        <v>1.3</v>
      </c>
      <c r="H112" s="1"/>
      <c r="I112" s="1">
        <f t="shared" ref="I112" si="13">PRODUCT(C112:H112)</f>
        <v>940.68000000000006</v>
      </c>
      <c r="J112" s="2" t="s">
        <v>24</v>
      </c>
    </row>
    <row r="113" spans="1:10" x14ac:dyDescent="0.25">
      <c r="A113" s="8"/>
      <c r="B113" s="1" t="s">
        <v>14</v>
      </c>
      <c r="C113" s="1"/>
      <c r="D113" s="1"/>
      <c r="E113" s="1"/>
      <c r="F113" s="1"/>
      <c r="G113" s="1"/>
      <c r="H113" s="1"/>
      <c r="I113" s="1"/>
      <c r="J113" s="2" t="s">
        <v>24</v>
      </c>
    </row>
    <row r="114" spans="1:10" x14ac:dyDescent="0.25">
      <c r="A114" s="8"/>
      <c r="B114" s="9" t="s">
        <v>11</v>
      </c>
      <c r="C114" s="1">
        <v>6</v>
      </c>
      <c r="D114" s="1"/>
      <c r="E114" s="1"/>
      <c r="F114" s="1">
        <v>267</v>
      </c>
      <c r="G114" s="1">
        <v>0.6</v>
      </c>
      <c r="H114" s="1"/>
      <c r="I114" s="1">
        <f t="shared" ref="I114:I115" si="14">PRODUCT(C114:H114)</f>
        <v>961.19999999999993</v>
      </c>
      <c r="J114" s="2" t="s">
        <v>24</v>
      </c>
    </row>
    <row r="115" spans="1:10" x14ac:dyDescent="0.25">
      <c r="A115" s="8"/>
      <c r="B115" s="9" t="s">
        <v>11</v>
      </c>
      <c r="C115" s="1">
        <v>2</v>
      </c>
      <c r="D115" s="1"/>
      <c r="E115" s="1"/>
      <c r="F115" s="1">
        <v>200</v>
      </c>
      <c r="G115" s="1">
        <v>1.3</v>
      </c>
      <c r="H115" s="1"/>
      <c r="I115" s="1">
        <f t="shared" si="14"/>
        <v>520</v>
      </c>
      <c r="J115" s="2" t="s">
        <v>24</v>
      </c>
    </row>
    <row r="116" spans="1:10" x14ac:dyDescent="0.25">
      <c r="A116" s="8"/>
      <c r="B116" s="1" t="s">
        <v>15</v>
      </c>
      <c r="C116" s="1"/>
      <c r="D116" s="1"/>
      <c r="E116" s="1"/>
      <c r="F116" s="1"/>
      <c r="G116" s="1"/>
      <c r="H116" s="1"/>
      <c r="I116" s="1"/>
      <c r="J116" s="2" t="s">
        <v>24</v>
      </c>
    </row>
    <row r="117" spans="1:10" x14ac:dyDescent="0.25">
      <c r="A117" s="8"/>
      <c r="B117" s="9" t="s">
        <v>11</v>
      </c>
      <c r="C117" s="1">
        <v>2</v>
      </c>
      <c r="D117" s="1"/>
      <c r="E117" s="1"/>
      <c r="F117" s="1">
        <v>311</v>
      </c>
      <c r="G117" s="1">
        <v>1.3</v>
      </c>
      <c r="H117" s="1"/>
      <c r="I117" s="1">
        <f t="shared" ref="I117:I129" si="15">PRODUCT(C117:H117)</f>
        <v>808.6</v>
      </c>
      <c r="J117" s="2" t="s">
        <v>24</v>
      </c>
    </row>
    <row r="118" spans="1:10" x14ac:dyDescent="0.25">
      <c r="A118" s="8"/>
      <c r="B118" s="9" t="s">
        <v>11</v>
      </c>
      <c r="C118" s="1">
        <v>2</v>
      </c>
      <c r="D118" s="1"/>
      <c r="E118" s="1"/>
      <c r="F118" s="1">
        <v>294.5</v>
      </c>
      <c r="G118" s="1">
        <v>1.3</v>
      </c>
      <c r="H118" s="1"/>
      <c r="I118" s="1">
        <f t="shared" si="15"/>
        <v>765.7</v>
      </c>
      <c r="J118" s="2" t="s">
        <v>24</v>
      </c>
    </row>
    <row r="119" spans="1:10" x14ac:dyDescent="0.25">
      <c r="A119" s="8"/>
      <c r="B119" s="9" t="s">
        <v>11</v>
      </c>
      <c r="C119" s="1">
        <v>2</v>
      </c>
      <c r="D119" s="1"/>
      <c r="E119" s="1"/>
      <c r="F119" s="1">
        <v>299.39999999999998</v>
      </c>
      <c r="G119" s="1">
        <v>1.3</v>
      </c>
      <c r="H119" s="1"/>
      <c r="I119" s="1">
        <f t="shared" si="15"/>
        <v>778.43999999999994</v>
      </c>
      <c r="J119" s="2" t="s">
        <v>24</v>
      </c>
    </row>
    <row r="120" spans="1:10" x14ac:dyDescent="0.25">
      <c r="A120" s="8"/>
      <c r="B120" s="9" t="s">
        <v>11</v>
      </c>
      <c r="C120" s="1">
        <v>2</v>
      </c>
      <c r="D120" s="1"/>
      <c r="E120" s="1"/>
      <c r="F120" s="1">
        <v>297.2</v>
      </c>
      <c r="G120" s="1">
        <v>1.3</v>
      </c>
      <c r="H120" s="1"/>
      <c r="I120" s="1">
        <f t="shared" si="15"/>
        <v>772.72</v>
      </c>
      <c r="J120" s="2" t="s">
        <v>24</v>
      </c>
    </row>
    <row r="121" spans="1:10" x14ac:dyDescent="0.25">
      <c r="A121" s="8"/>
      <c r="B121" s="9" t="s">
        <v>11</v>
      </c>
      <c r="C121" s="1">
        <v>2</v>
      </c>
      <c r="D121" s="1"/>
      <c r="E121" s="1"/>
      <c r="F121" s="1">
        <v>297.45</v>
      </c>
      <c r="G121" s="1">
        <v>1.3</v>
      </c>
      <c r="H121" s="1"/>
      <c r="I121" s="1">
        <f t="shared" si="15"/>
        <v>773.37</v>
      </c>
      <c r="J121" s="2" t="s">
        <v>24</v>
      </c>
    </row>
    <row r="122" spans="1:10" x14ac:dyDescent="0.25">
      <c r="A122" s="8"/>
      <c r="B122" s="9" t="s">
        <v>22</v>
      </c>
      <c r="C122" s="1">
        <v>16</v>
      </c>
      <c r="D122" s="1"/>
      <c r="E122" s="1"/>
      <c r="F122" s="1">
        <v>7.5</v>
      </c>
      <c r="G122" s="1">
        <v>1.3</v>
      </c>
      <c r="H122" s="1"/>
      <c r="I122" s="1">
        <f t="shared" si="15"/>
        <v>156</v>
      </c>
      <c r="J122" s="2" t="s">
        <v>24</v>
      </c>
    </row>
    <row r="123" spans="1:10" x14ac:dyDescent="0.25">
      <c r="A123" s="8"/>
      <c r="B123" s="9" t="s">
        <v>16</v>
      </c>
      <c r="C123" s="1">
        <v>2</v>
      </c>
      <c r="D123" s="1"/>
      <c r="E123" s="1"/>
      <c r="F123" s="1">
        <v>83</v>
      </c>
      <c r="G123" s="1">
        <v>1.3</v>
      </c>
      <c r="H123" s="1"/>
      <c r="I123" s="1">
        <f t="shared" si="15"/>
        <v>215.8</v>
      </c>
      <c r="J123" s="2" t="s">
        <v>24</v>
      </c>
    </row>
    <row r="124" spans="1:10" x14ac:dyDescent="0.25">
      <c r="A124" s="8"/>
      <c r="B124" s="1"/>
      <c r="C124" s="1">
        <v>2</v>
      </c>
      <c r="D124" s="1"/>
      <c r="E124" s="1"/>
      <c r="F124" s="1">
        <v>13.9</v>
      </c>
      <c r="G124" s="1">
        <v>1.3</v>
      </c>
      <c r="H124" s="1"/>
      <c r="I124" s="1">
        <f t="shared" si="15"/>
        <v>36.14</v>
      </c>
      <c r="J124" s="2" t="s">
        <v>24</v>
      </c>
    </row>
    <row r="125" spans="1:10" x14ac:dyDescent="0.25">
      <c r="A125" s="8"/>
      <c r="B125" s="9" t="s">
        <v>16</v>
      </c>
      <c r="C125" s="1">
        <v>2</v>
      </c>
      <c r="D125" s="1"/>
      <c r="E125" s="1"/>
      <c r="F125" s="1">
        <v>16.5</v>
      </c>
      <c r="G125" s="1">
        <v>1.3</v>
      </c>
      <c r="H125" s="1"/>
      <c r="I125" s="1">
        <f t="shared" si="15"/>
        <v>42.9</v>
      </c>
      <c r="J125" s="2" t="s">
        <v>24</v>
      </c>
    </row>
    <row r="126" spans="1:10" x14ac:dyDescent="0.25">
      <c r="A126" s="8"/>
      <c r="B126" s="1"/>
      <c r="C126" s="1">
        <v>2</v>
      </c>
      <c r="D126" s="1"/>
      <c r="E126" s="1"/>
      <c r="F126" s="1">
        <v>2</v>
      </c>
      <c r="G126" s="1">
        <v>1.3</v>
      </c>
      <c r="H126" s="1"/>
      <c r="I126" s="1">
        <f t="shared" si="15"/>
        <v>5.2</v>
      </c>
      <c r="J126" s="2" t="s">
        <v>24</v>
      </c>
    </row>
    <row r="127" spans="1:10" x14ac:dyDescent="0.25">
      <c r="A127" s="8"/>
      <c r="B127" s="1"/>
      <c r="C127" s="1">
        <v>2</v>
      </c>
      <c r="D127" s="1"/>
      <c r="E127" s="1"/>
      <c r="F127" s="1">
        <v>37</v>
      </c>
      <c r="G127" s="1">
        <v>1.3</v>
      </c>
      <c r="H127" s="1"/>
      <c r="I127" s="1">
        <f t="shared" si="15"/>
        <v>96.2</v>
      </c>
      <c r="J127" s="2" t="s">
        <v>24</v>
      </c>
    </row>
    <row r="128" spans="1:10" x14ac:dyDescent="0.25">
      <c r="A128" s="8"/>
      <c r="B128" s="1"/>
      <c r="C128" s="1">
        <v>2</v>
      </c>
      <c r="D128" s="1"/>
      <c r="E128" s="1"/>
      <c r="F128" s="1">
        <v>64</v>
      </c>
      <c r="G128" s="1">
        <v>1.3</v>
      </c>
      <c r="H128" s="1"/>
      <c r="I128" s="1">
        <f t="shared" si="15"/>
        <v>166.4</v>
      </c>
      <c r="J128" s="2" t="s">
        <v>24</v>
      </c>
    </row>
    <row r="129" spans="1:10" x14ac:dyDescent="0.25">
      <c r="A129" s="8"/>
      <c r="B129" s="9" t="s">
        <v>16</v>
      </c>
      <c r="C129" s="1">
        <v>2</v>
      </c>
      <c r="D129" s="1"/>
      <c r="E129" s="1"/>
      <c r="F129" s="1">
        <v>290</v>
      </c>
      <c r="G129" s="1">
        <v>1.3</v>
      </c>
      <c r="H129" s="1"/>
      <c r="I129" s="1">
        <f t="shared" si="15"/>
        <v>754</v>
      </c>
      <c r="J129" s="2" t="s">
        <v>24</v>
      </c>
    </row>
    <row r="130" spans="1:10" x14ac:dyDescent="0.25">
      <c r="A130" s="8"/>
      <c r="B130" s="1" t="s">
        <v>17</v>
      </c>
      <c r="C130" s="1"/>
      <c r="D130" s="1"/>
      <c r="E130" s="1"/>
      <c r="F130" s="1"/>
      <c r="G130" s="1"/>
      <c r="H130" s="1"/>
      <c r="I130" s="1"/>
      <c r="J130" s="1"/>
    </row>
    <row r="131" spans="1:10" x14ac:dyDescent="0.25">
      <c r="A131" s="8"/>
      <c r="B131" s="9" t="s">
        <v>11</v>
      </c>
      <c r="C131" s="1">
        <v>2</v>
      </c>
      <c r="D131" s="1"/>
      <c r="E131" s="1"/>
      <c r="F131" s="1">
        <v>350</v>
      </c>
      <c r="G131" s="1">
        <v>1.3</v>
      </c>
      <c r="H131" s="1"/>
      <c r="I131" s="1">
        <f>PRODUCT(C131:H131)</f>
        <v>910</v>
      </c>
      <c r="J131" s="1" t="s">
        <v>26</v>
      </c>
    </row>
    <row r="132" spans="1:10" x14ac:dyDescent="0.25">
      <c r="A132" s="8"/>
      <c r="B132" s="1"/>
      <c r="C132" s="1"/>
      <c r="D132" s="1"/>
      <c r="E132" s="1"/>
      <c r="F132" s="1"/>
      <c r="G132" s="1"/>
      <c r="H132" s="1"/>
      <c r="I132" s="2">
        <f>SUM(I111:I131)</f>
        <v>10773.35</v>
      </c>
      <c r="J132" s="2" t="s">
        <v>26</v>
      </c>
    </row>
    <row r="133" spans="1:10" x14ac:dyDescent="0.25">
      <c r="A133" s="8"/>
      <c r="B133" s="1"/>
      <c r="C133" s="1"/>
      <c r="D133" s="1"/>
      <c r="E133" s="1"/>
      <c r="F133" s="1"/>
      <c r="G133" s="1"/>
      <c r="H133" s="1"/>
      <c r="I133" s="2"/>
      <c r="J133" s="1"/>
    </row>
    <row r="134" spans="1:10" x14ac:dyDescent="0.25">
      <c r="A134" s="10">
        <v>7</v>
      </c>
      <c r="B134" s="2" t="s">
        <v>49</v>
      </c>
      <c r="C134" s="1"/>
      <c r="D134" s="1"/>
      <c r="E134" s="1"/>
      <c r="F134" s="1"/>
      <c r="G134" s="1"/>
      <c r="H134" s="1"/>
      <c r="I134" s="1"/>
      <c r="J134" s="1"/>
    </row>
    <row r="135" spans="1:10" x14ac:dyDescent="0.25">
      <c r="A135" s="8"/>
      <c r="B135" s="1" t="s">
        <v>13</v>
      </c>
      <c r="C135" s="1"/>
      <c r="D135" s="1"/>
      <c r="E135" s="1"/>
      <c r="F135" s="1"/>
      <c r="G135" s="1"/>
      <c r="H135" s="1"/>
      <c r="I135" s="1"/>
      <c r="J135" s="1"/>
    </row>
    <row r="136" spans="1:10" x14ac:dyDescent="0.25">
      <c r="A136" s="8"/>
      <c r="B136" s="9" t="s">
        <v>11</v>
      </c>
      <c r="C136" s="1">
        <v>10</v>
      </c>
      <c r="D136" s="1"/>
      <c r="E136" s="1"/>
      <c r="F136" s="1">
        <v>345</v>
      </c>
      <c r="G136" s="1">
        <v>0.6</v>
      </c>
      <c r="H136" s="1">
        <v>7.4999999999999997E-2</v>
      </c>
      <c r="I136" s="1">
        <f>PRODUCT(C136:H136)</f>
        <v>155.25</v>
      </c>
      <c r="J136" s="1" t="s">
        <v>26</v>
      </c>
    </row>
    <row r="137" spans="1:10" x14ac:dyDescent="0.25">
      <c r="A137" s="8"/>
      <c r="B137" s="9" t="s">
        <v>11</v>
      </c>
      <c r="C137" s="1">
        <v>2</v>
      </c>
      <c r="D137" s="1"/>
      <c r="E137" s="1"/>
      <c r="F137" s="1">
        <v>361.8</v>
      </c>
      <c r="G137" s="1">
        <v>1.3</v>
      </c>
      <c r="H137" s="1">
        <v>0.1</v>
      </c>
      <c r="I137" s="1">
        <f t="shared" ref="I137" si="16">PRODUCT(C137:H137)</f>
        <v>94.068000000000012</v>
      </c>
      <c r="J137" s="1" t="s">
        <v>26</v>
      </c>
    </row>
    <row r="138" spans="1:10" x14ac:dyDescent="0.25">
      <c r="A138" s="8"/>
      <c r="B138" s="1" t="s">
        <v>14</v>
      </c>
      <c r="C138" s="1"/>
      <c r="D138" s="1"/>
      <c r="E138" s="1"/>
      <c r="F138" s="1"/>
      <c r="G138" s="1"/>
      <c r="H138" s="1"/>
      <c r="I138" s="1"/>
      <c r="J138" s="1"/>
    </row>
    <row r="139" spans="1:10" x14ac:dyDescent="0.25">
      <c r="A139" s="8"/>
      <c r="B139" s="9" t="s">
        <v>11</v>
      </c>
      <c r="C139" s="1">
        <v>6</v>
      </c>
      <c r="D139" s="1"/>
      <c r="E139" s="1"/>
      <c r="F139" s="1">
        <v>267</v>
      </c>
      <c r="G139" s="1">
        <v>0.6</v>
      </c>
      <c r="H139" s="1">
        <v>7.4999999999999997E-2</v>
      </c>
      <c r="I139" s="1">
        <f t="shared" ref="I139:I140" si="17">PRODUCT(C139:H139)</f>
        <v>72.089999999999989</v>
      </c>
      <c r="J139" s="1" t="s">
        <v>26</v>
      </c>
    </row>
    <row r="140" spans="1:10" x14ac:dyDescent="0.25">
      <c r="A140" s="8"/>
      <c r="B140" s="9" t="s">
        <v>11</v>
      </c>
      <c r="C140" s="1">
        <v>2</v>
      </c>
      <c r="D140" s="1"/>
      <c r="E140" s="1"/>
      <c r="F140" s="1">
        <v>200</v>
      </c>
      <c r="G140" s="1">
        <v>1.3</v>
      </c>
      <c r="H140" s="1">
        <v>0.1</v>
      </c>
      <c r="I140" s="1">
        <f t="shared" si="17"/>
        <v>52</v>
      </c>
      <c r="J140" s="1" t="s">
        <v>26</v>
      </c>
    </row>
    <row r="141" spans="1:10" x14ac:dyDescent="0.25">
      <c r="B141" s="1" t="s">
        <v>15</v>
      </c>
      <c r="C141" s="1"/>
      <c r="D141" s="1"/>
      <c r="E141" s="1"/>
      <c r="F141" s="1"/>
      <c r="G141" s="1"/>
      <c r="H141" s="1"/>
      <c r="I141" s="1"/>
      <c r="J141" s="1"/>
    </row>
    <row r="142" spans="1:10" x14ac:dyDescent="0.25">
      <c r="A142" s="8"/>
      <c r="B142" s="9" t="s">
        <v>11</v>
      </c>
      <c r="C142" s="1">
        <v>2</v>
      </c>
      <c r="D142" s="1"/>
      <c r="E142" s="1"/>
      <c r="F142" s="1">
        <v>311</v>
      </c>
      <c r="G142" s="1">
        <v>1.3</v>
      </c>
      <c r="H142" s="1">
        <v>0.1</v>
      </c>
      <c r="I142" s="1">
        <f t="shared" ref="I142:I154" si="18">PRODUCT(C142:H142)</f>
        <v>80.860000000000014</v>
      </c>
      <c r="J142" s="1" t="s">
        <v>26</v>
      </c>
    </row>
    <row r="143" spans="1:10" x14ac:dyDescent="0.25">
      <c r="A143" s="8"/>
      <c r="B143" s="9" t="s">
        <v>11</v>
      </c>
      <c r="C143" s="1">
        <v>2</v>
      </c>
      <c r="D143" s="1"/>
      <c r="E143" s="1"/>
      <c r="F143" s="1">
        <v>294.5</v>
      </c>
      <c r="G143" s="1">
        <v>1.3</v>
      </c>
      <c r="H143" s="1">
        <v>0.1</v>
      </c>
      <c r="I143" s="1">
        <f t="shared" si="18"/>
        <v>76.570000000000007</v>
      </c>
      <c r="J143" s="1" t="s">
        <v>26</v>
      </c>
    </row>
    <row r="144" spans="1:10" x14ac:dyDescent="0.25">
      <c r="A144" s="8"/>
      <c r="B144" s="9" t="s">
        <v>11</v>
      </c>
      <c r="C144" s="1">
        <v>2</v>
      </c>
      <c r="D144" s="1"/>
      <c r="E144" s="1"/>
      <c r="F144" s="1">
        <v>299.39999999999998</v>
      </c>
      <c r="G144" s="1">
        <v>1.3</v>
      </c>
      <c r="H144" s="1">
        <v>0.1</v>
      </c>
      <c r="I144" s="1">
        <f t="shared" si="18"/>
        <v>77.843999999999994</v>
      </c>
      <c r="J144" s="1" t="s">
        <v>26</v>
      </c>
    </row>
    <row r="145" spans="1:10" x14ac:dyDescent="0.25">
      <c r="A145" s="8"/>
      <c r="B145" s="9" t="s">
        <v>11</v>
      </c>
      <c r="C145" s="1">
        <v>2</v>
      </c>
      <c r="D145" s="1"/>
      <c r="E145" s="1"/>
      <c r="F145" s="1">
        <v>297.2</v>
      </c>
      <c r="G145" s="1">
        <v>1.3</v>
      </c>
      <c r="H145" s="1">
        <v>0.1</v>
      </c>
      <c r="I145" s="1">
        <f t="shared" si="18"/>
        <v>77.272000000000006</v>
      </c>
      <c r="J145" s="1" t="s">
        <v>26</v>
      </c>
    </row>
    <row r="146" spans="1:10" x14ac:dyDescent="0.25">
      <c r="A146" s="8"/>
      <c r="B146" s="9" t="s">
        <v>11</v>
      </c>
      <c r="C146" s="1">
        <v>2</v>
      </c>
      <c r="D146" s="1"/>
      <c r="E146" s="1"/>
      <c r="F146" s="1">
        <v>297.45</v>
      </c>
      <c r="G146" s="1">
        <v>1.3</v>
      </c>
      <c r="H146" s="1">
        <v>0.1</v>
      </c>
      <c r="I146" s="1">
        <f t="shared" si="18"/>
        <v>77.337000000000003</v>
      </c>
      <c r="J146" s="1" t="s">
        <v>26</v>
      </c>
    </row>
    <row r="147" spans="1:10" x14ac:dyDescent="0.25">
      <c r="A147" s="8"/>
      <c r="B147" s="9" t="s">
        <v>22</v>
      </c>
      <c r="C147" s="1">
        <v>16</v>
      </c>
      <c r="D147" s="1"/>
      <c r="E147" s="1"/>
      <c r="F147" s="1">
        <v>7.5</v>
      </c>
      <c r="G147" s="1">
        <v>1.3</v>
      </c>
      <c r="H147" s="1">
        <v>0.1</v>
      </c>
      <c r="I147" s="1">
        <f t="shared" si="18"/>
        <v>15.600000000000001</v>
      </c>
      <c r="J147" s="1" t="s">
        <v>26</v>
      </c>
    </row>
    <row r="148" spans="1:10" x14ac:dyDescent="0.25">
      <c r="A148" s="8"/>
      <c r="B148" s="9" t="s">
        <v>16</v>
      </c>
      <c r="C148" s="1">
        <v>2</v>
      </c>
      <c r="D148" s="1"/>
      <c r="E148" s="1"/>
      <c r="F148" s="1">
        <v>83</v>
      </c>
      <c r="G148" s="1">
        <v>1.3</v>
      </c>
      <c r="H148" s="1">
        <v>0.1</v>
      </c>
      <c r="I148" s="1">
        <f t="shared" si="18"/>
        <v>21.580000000000002</v>
      </c>
      <c r="J148" s="1" t="s">
        <v>26</v>
      </c>
    </row>
    <row r="149" spans="1:10" x14ac:dyDescent="0.25">
      <c r="A149" s="8"/>
      <c r="B149" s="1"/>
      <c r="C149" s="1">
        <v>2</v>
      </c>
      <c r="D149" s="1"/>
      <c r="E149" s="1"/>
      <c r="F149" s="1">
        <v>13.9</v>
      </c>
      <c r="G149" s="1">
        <v>1.3</v>
      </c>
      <c r="H149" s="1">
        <v>0.1</v>
      </c>
      <c r="I149" s="1">
        <f t="shared" si="18"/>
        <v>3.6140000000000003</v>
      </c>
      <c r="J149" s="1" t="s">
        <v>26</v>
      </c>
    </row>
    <row r="150" spans="1:10" x14ac:dyDescent="0.25">
      <c r="A150" s="8"/>
      <c r="B150" s="9" t="s">
        <v>16</v>
      </c>
      <c r="C150" s="1">
        <v>2</v>
      </c>
      <c r="D150" s="1"/>
      <c r="E150" s="1"/>
      <c r="F150" s="1">
        <v>16.5</v>
      </c>
      <c r="G150" s="1">
        <v>1.3</v>
      </c>
      <c r="H150" s="1">
        <v>0.1</v>
      </c>
      <c r="I150" s="1">
        <f t="shared" si="18"/>
        <v>4.29</v>
      </c>
      <c r="J150" s="1" t="s">
        <v>26</v>
      </c>
    </row>
    <row r="151" spans="1:10" x14ac:dyDescent="0.25">
      <c r="A151" s="8"/>
      <c r="B151" s="1"/>
      <c r="C151" s="1">
        <v>2</v>
      </c>
      <c r="D151" s="1"/>
      <c r="E151" s="1"/>
      <c r="F151" s="1">
        <v>2</v>
      </c>
      <c r="G151" s="1">
        <v>1.3</v>
      </c>
      <c r="H151" s="1">
        <v>0.1</v>
      </c>
      <c r="I151" s="1">
        <f t="shared" si="18"/>
        <v>0.52</v>
      </c>
      <c r="J151" s="1" t="s">
        <v>26</v>
      </c>
    </row>
    <row r="152" spans="1:10" x14ac:dyDescent="0.25">
      <c r="A152" s="8"/>
      <c r="B152" s="1"/>
      <c r="C152" s="1">
        <v>2</v>
      </c>
      <c r="D152" s="1"/>
      <c r="E152" s="1"/>
      <c r="F152" s="1">
        <v>37</v>
      </c>
      <c r="G152" s="1">
        <v>1.3</v>
      </c>
      <c r="H152" s="1">
        <v>0.1</v>
      </c>
      <c r="I152" s="1">
        <f t="shared" si="18"/>
        <v>9.620000000000001</v>
      </c>
      <c r="J152" s="1" t="s">
        <v>26</v>
      </c>
    </row>
    <row r="153" spans="1:10" x14ac:dyDescent="0.25">
      <c r="A153" s="8"/>
      <c r="B153" s="1"/>
      <c r="C153" s="1">
        <v>2</v>
      </c>
      <c r="D153" s="1"/>
      <c r="E153" s="1"/>
      <c r="F153" s="1">
        <v>64</v>
      </c>
      <c r="G153" s="1">
        <v>1.3</v>
      </c>
      <c r="H153" s="1">
        <v>0.1</v>
      </c>
      <c r="I153" s="1">
        <f t="shared" si="18"/>
        <v>16.64</v>
      </c>
      <c r="J153" s="1" t="s">
        <v>26</v>
      </c>
    </row>
    <row r="154" spans="1:10" x14ac:dyDescent="0.25">
      <c r="A154" s="8"/>
      <c r="B154" s="9" t="s">
        <v>16</v>
      </c>
      <c r="C154" s="1">
        <v>2</v>
      </c>
      <c r="D154" s="1"/>
      <c r="E154" s="1"/>
      <c r="F154" s="1">
        <v>290</v>
      </c>
      <c r="G154" s="1">
        <v>1.3</v>
      </c>
      <c r="H154" s="1">
        <v>0.1</v>
      </c>
      <c r="I154" s="1">
        <f t="shared" si="18"/>
        <v>75.400000000000006</v>
      </c>
      <c r="J154" s="1" t="s">
        <v>26</v>
      </c>
    </row>
    <row r="155" spans="1:10" x14ac:dyDescent="0.25">
      <c r="A155" s="8"/>
      <c r="B155" s="1" t="s">
        <v>17</v>
      </c>
      <c r="C155" s="1"/>
      <c r="D155" s="1"/>
      <c r="E155" s="1"/>
      <c r="F155" s="1"/>
      <c r="G155" s="1"/>
      <c r="H155" s="1"/>
      <c r="I155" s="1"/>
      <c r="J155" s="1"/>
    </row>
    <row r="156" spans="1:10" x14ac:dyDescent="0.25">
      <c r="A156" s="8"/>
      <c r="B156" s="9" t="s">
        <v>11</v>
      </c>
      <c r="C156" s="1">
        <v>2</v>
      </c>
      <c r="D156" s="1"/>
      <c r="E156" s="1"/>
      <c r="F156" s="1">
        <v>350</v>
      </c>
      <c r="G156" s="1">
        <v>1.3</v>
      </c>
      <c r="H156" s="1">
        <v>0.1</v>
      </c>
      <c r="I156" s="1">
        <f>PRODUCT(C156:H156)</f>
        <v>91</v>
      </c>
      <c r="J156" s="1" t="s">
        <v>26</v>
      </c>
    </row>
    <row r="157" spans="1:10" x14ac:dyDescent="0.25">
      <c r="A157" s="8"/>
      <c r="B157" s="1"/>
      <c r="C157" s="1"/>
      <c r="D157" s="1"/>
      <c r="E157" s="1"/>
      <c r="F157" s="1"/>
      <c r="G157" s="1"/>
      <c r="H157" s="1"/>
      <c r="I157" s="2">
        <f>SUM(I136:I156)</f>
        <v>1001.5550000000001</v>
      </c>
      <c r="J157" s="2" t="s">
        <v>26</v>
      </c>
    </row>
    <row r="158" spans="1:10" x14ac:dyDescent="0.25">
      <c r="A158" s="8">
        <v>8</v>
      </c>
      <c r="B158" s="2" t="s">
        <v>21</v>
      </c>
      <c r="C158" s="1"/>
      <c r="D158" s="1"/>
      <c r="E158" s="1"/>
      <c r="F158" s="1"/>
      <c r="G158" s="1"/>
      <c r="H158" s="1"/>
      <c r="I158" s="1"/>
      <c r="J158" s="1"/>
    </row>
    <row r="159" spans="1:10" x14ac:dyDescent="0.25">
      <c r="A159" s="8"/>
      <c r="B159" s="1" t="s">
        <v>13</v>
      </c>
      <c r="C159" s="1"/>
      <c r="D159" s="1"/>
      <c r="E159" s="1"/>
      <c r="F159" s="1"/>
      <c r="G159" s="1"/>
      <c r="H159" s="1"/>
      <c r="I159" s="1"/>
      <c r="J159" s="1"/>
    </row>
    <row r="160" spans="1:10" x14ac:dyDescent="0.25">
      <c r="A160" s="8"/>
      <c r="B160" s="9" t="s">
        <v>11</v>
      </c>
      <c r="C160" s="1">
        <v>10</v>
      </c>
      <c r="D160" s="1"/>
      <c r="E160" s="1"/>
      <c r="F160" s="1">
        <v>345</v>
      </c>
      <c r="G160" s="1">
        <v>0.6</v>
      </c>
      <c r="H160" s="1">
        <v>7.4999999999999997E-2</v>
      </c>
      <c r="I160" s="1">
        <f>PRODUCT(C160:H160)</f>
        <v>155.25</v>
      </c>
      <c r="J160" s="1" t="s">
        <v>26</v>
      </c>
    </row>
    <row r="161" spans="1:10" x14ac:dyDescent="0.25">
      <c r="A161" s="8"/>
      <c r="B161" s="1" t="s">
        <v>14</v>
      </c>
      <c r="C161" s="1"/>
      <c r="D161" s="1"/>
      <c r="E161" s="1"/>
      <c r="F161" s="1"/>
      <c r="G161" s="1"/>
      <c r="H161" s="1"/>
      <c r="I161" s="1"/>
      <c r="J161" s="1"/>
    </row>
    <row r="162" spans="1:10" x14ac:dyDescent="0.25">
      <c r="A162" s="8"/>
      <c r="B162" s="9" t="s">
        <v>11</v>
      </c>
      <c r="C162" s="1">
        <v>6</v>
      </c>
      <c r="D162" s="1"/>
      <c r="E162" s="1"/>
      <c r="F162" s="1">
        <v>267</v>
      </c>
      <c r="G162" s="1">
        <v>0.6</v>
      </c>
      <c r="H162" s="1">
        <v>7.4999999999999997E-2</v>
      </c>
      <c r="I162" s="1">
        <f t="shared" ref="I162" si="19">PRODUCT(C162:H162)</f>
        <v>72.089999999999989</v>
      </c>
      <c r="J162" s="1" t="s">
        <v>26</v>
      </c>
    </row>
    <row r="163" spans="1:10" x14ac:dyDescent="0.25">
      <c r="B163" s="9"/>
      <c r="C163" s="1"/>
      <c r="D163" s="1"/>
      <c r="E163" s="1"/>
      <c r="F163" s="1"/>
      <c r="G163" s="1"/>
      <c r="H163" s="1"/>
      <c r="I163" s="2">
        <f>SUM(I160:I162)</f>
        <v>227.33999999999997</v>
      </c>
      <c r="J163" s="2" t="s">
        <v>26</v>
      </c>
    </row>
    <row r="164" spans="1:10" x14ac:dyDescent="0.25">
      <c r="A164" s="8"/>
      <c r="B164" s="9"/>
      <c r="C164" s="1"/>
      <c r="D164" s="1"/>
      <c r="E164" s="1"/>
      <c r="F164" s="1"/>
      <c r="G164" s="1"/>
      <c r="H164" s="1"/>
      <c r="I164" s="1"/>
      <c r="J164" s="1"/>
    </row>
    <row r="165" spans="1:10" x14ac:dyDescent="0.25">
      <c r="A165" s="10">
        <v>9</v>
      </c>
      <c r="B165" s="2" t="s">
        <v>27</v>
      </c>
      <c r="C165" s="1"/>
      <c r="D165" s="1"/>
      <c r="E165" s="1"/>
      <c r="F165" s="1"/>
      <c r="G165" s="1"/>
      <c r="H165" s="1"/>
      <c r="I165" s="1"/>
      <c r="J165" s="1"/>
    </row>
    <row r="166" spans="1:10" x14ac:dyDescent="0.25">
      <c r="B166" s="1" t="s">
        <v>13</v>
      </c>
      <c r="C166" s="1"/>
      <c r="D166" s="1"/>
      <c r="E166" s="1"/>
      <c r="F166" s="1"/>
      <c r="G166" s="1"/>
      <c r="H166" s="1"/>
      <c r="I166" s="1"/>
      <c r="J166" s="1"/>
    </row>
    <row r="167" spans="1:10" x14ac:dyDescent="0.25">
      <c r="B167" s="9" t="s">
        <v>11</v>
      </c>
      <c r="C167" s="1">
        <v>2</v>
      </c>
      <c r="D167" s="1"/>
      <c r="E167" s="1"/>
      <c r="F167" s="1">
        <v>361.8</v>
      </c>
      <c r="G167" s="1">
        <v>1.3</v>
      </c>
      <c r="H167" s="1">
        <v>7.4999999999999997E-2</v>
      </c>
      <c r="I167" s="1">
        <f t="shared" ref="I167" si="20">PRODUCT(C167:H167)</f>
        <v>70.551000000000002</v>
      </c>
      <c r="J167" s="1" t="s">
        <v>26</v>
      </c>
    </row>
    <row r="168" spans="1:10" x14ac:dyDescent="0.25">
      <c r="B168" s="1" t="s">
        <v>14</v>
      </c>
      <c r="C168" s="1"/>
      <c r="D168" s="1"/>
      <c r="E168" s="1"/>
      <c r="F168" s="1"/>
      <c r="G168" s="1"/>
      <c r="H168" s="1"/>
      <c r="I168" s="1"/>
      <c r="J168" s="1"/>
    </row>
    <row r="169" spans="1:10" x14ac:dyDescent="0.25">
      <c r="B169" s="9" t="s">
        <v>11</v>
      </c>
      <c r="C169" s="1">
        <v>2</v>
      </c>
      <c r="D169" s="1"/>
      <c r="E169" s="1"/>
      <c r="F169" s="1">
        <v>200</v>
      </c>
      <c r="G169" s="1">
        <v>1.3</v>
      </c>
      <c r="H169" s="1">
        <v>7.4999999999999997E-2</v>
      </c>
      <c r="I169" s="1">
        <f t="shared" ref="I169" si="21">PRODUCT(C169:H169)</f>
        <v>39</v>
      </c>
      <c r="J169" s="1" t="s">
        <v>26</v>
      </c>
    </row>
    <row r="170" spans="1:10" x14ac:dyDescent="0.25">
      <c r="B170" s="1" t="s">
        <v>15</v>
      </c>
      <c r="C170" s="1"/>
      <c r="D170" s="1"/>
      <c r="E170" s="1"/>
      <c r="F170" s="1"/>
      <c r="G170" s="1"/>
      <c r="H170" s="1"/>
      <c r="I170" s="1"/>
      <c r="J170" s="1"/>
    </row>
    <row r="171" spans="1:10" x14ac:dyDescent="0.25">
      <c r="B171" s="9" t="s">
        <v>11</v>
      </c>
      <c r="C171" s="1">
        <v>2</v>
      </c>
      <c r="D171" s="1"/>
      <c r="E171" s="1"/>
      <c r="F171" s="1">
        <v>311</v>
      </c>
      <c r="G171" s="1">
        <v>1.3</v>
      </c>
      <c r="H171" s="1">
        <v>7.4999999999999997E-2</v>
      </c>
      <c r="I171" s="1">
        <f t="shared" ref="I171:I183" si="22">PRODUCT(C171:H171)</f>
        <v>60.644999999999996</v>
      </c>
      <c r="J171" s="1" t="s">
        <v>26</v>
      </c>
    </row>
    <row r="172" spans="1:10" x14ac:dyDescent="0.25">
      <c r="B172" s="9" t="s">
        <v>11</v>
      </c>
      <c r="C172" s="1">
        <v>2</v>
      </c>
      <c r="D172" s="1"/>
      <c r="E172" s="1"/>
      <c r="F172" s="1">
        <v>294.5</v>
      </c>
      <c r="G172" s="1">
        <v>1.3</v>
      </c>
      <c r="H172" s="1">
        <v>7.4999999999999997E-2</v>
      </c>
      <c r="I172" s="1">
        <f t="shared" si="22"/>
        <v>57.427500000000002</v>
      </c>
      <c r="J172" s="1" t="s">
        <v>26</v>
      </c>
    </row>
    <row r="173" spans="1:10" x14ac:dyDescent="0.25">
      <c r="B173" s="9" t="s">
        <v>11</v>
      </c>
      <c r="C173" s="1">
        <v>2</v>
      </c>
      <c r="D173" s="1"/>
      <c r="E173" s="1"/>
      <c r="F173" s="1">
        <v>299.39999999999998</v>
      </c>
      <c r="G173" s="1">
        <v>1.3</v>
      </c>
      <c r="H173" s="1">
        <v>7.4999999999999997E-2</v>
      </c>
      <c r="I173" s="1">
        <f t="shared" si="22"/>
        <v>58.382999999999996</v>
      </c>
      <c r="J173" s="1" t="s">
        <v>26</v>
      </c>
    </row>
    <row r="174" spans="1:10" x14ac:dyDescent="0.25">
      <c r="B174" s="9" t="s">
        <v>11</v>
      </c>
      <c r="C174" s="1">
        <v>2</v>
      </c>
      <c r="D174" s="1"/>
      <c r="E174" s="1"/>
      <c r="F174" s="1">
        <v>297.2</v>
      </c>
      <c r="G174" s="1">
        <v>1.3</v>
      </c>
      <c r="H174" s="1">
        <v>7.4999999999999997E-2</v>
      </c>
      <c r="I174" s="1">
        <f t="shared" si="22"/>
        <v>57.954000000000001</v>
      </c>
      <c r="J174" s="1" t="s">
        <v>26</v>
      </c>
    </row>
    <row r="175" spans="1:10" x14ac:dyDescent="0.25">
      <c r="B175" s="9" t="s">
        <v>11</v>
      </c>
      <c r="C175" s="1">
        <v>2</v>
      </c>
      <c r="D175" s="1"/>
      <c r="E175" s="1"/>
      <c r="F175" s="1">
        <v>297.45</v>
      </c>
      <c r="G175" s="1">
        <v>1.3</v>
      </c>
      <c r="H175" s="1">
        <v>7.4999999999999997E-2</v>
      </c>
      <c r="I175" s="1">
        <f t="shared" si="22"/>
        <v>58.002749999999999</v>
      </c>
      <c r="J175" s="1" t="s">
        <v>26</v>
      </c>
    </row>
    <row r="176" spans="1:10" x14ac:dyDescent="0.25">
      <c r="B176" s="9" t="s">
        <v>22</v>
      </c>
      <c r="C176" s="1">
        <v>16</v>
      </c>
      <c r="D176" s="1"/>
      <c r="E176" s="1"/>
      <c r="F176" s="1">
        <v>7.5</v>
      </c>
      <c r="G176" s="1">
        <v>1.3</v>
      </c>
      <c r="H176" s="1">
        <v>7.4999999999999997E-2</v>
      </c>
      <c r="I176" s="1">
        <f t="shared" si="22"/>
        <v>11.7</v>
      </c>
      <c r="J176" s="1" t="s">
        <v>26</v>
      </c>
    </row>
    <row r="177" spans="1:10" x14ac:dyDescent="0.25">
      <c r="B177" s="9" t="s">
        <v>16</v>
      </c>
      <c r="C177" s="1">
        <v>2</v>
      </c>
      <c r="D177" s="1"/>
      <c r="E177" s="1"/>
      <c r="F177" s="1">
        <v>83</v>
      </c>
      <c r="G177" s="1">
        <v>1.3</v>
      </c>
      <c r="H177" s="1">
        <v>7.4999999999999997E-2</v>
      </c>
      <c r="I177" s="1">
        <f t="shared" si="22"/>
        <v>16.184999999999999</v>
      </c>
      <c r="J177" s="1" t="s">
        <v>26</v>
      </c>
    </row>
    <row r="178" spans="1:10" x14ac:dyDescent="0.25">
      <c r="B178" s="1"/>
      <c r="C178" s="1">
        <v>2</v>
      </c>
      <c r="D178" s="1"/>
      <c r="E178" s="1"/>
      <c r="F178" s="1">
        <v>13.9</v>
      </c>
      <c r="G178" s="1">
        <v>1.3</v>
      </c>
      <c r="H178" s="1">
        <v>7.4999999999999997E-2</v>
      </c>
      <c r="I178" s="1">
        <f t="shared" si="22"/>
        <v>2.7105000000000001</v>
      </c>
      <c r="J178" s="1" t="s">
        <v>26</v>
      </c>
    </row>
    <row r="179" spans="1:10" x14ac:dyDescent="0.25">
      <c r="A179" s="8"/>
      <c r="B179" s="9" t="s">
        <v>16</v>
      </c>
      <c r="C179" s="1">
        <v>2</v>
      </c>
      <c r="D179" s="1"/>
      <c r="E179" s="1"/>
      <c r="F179" s="1">
        <v>16.5</v>
      </c>
      <c r="G179" s="1">
        <v>1.3</v>
      </c>
      <c r="H179" s="1">
        <v>7.4999999999999997E-2</v>
      </c>
      <c r="I179" s="1">
        <f t="shared" si="22"/>
        <v>3.2174999999999998</v>
      </c>
      <c r="J179" s="1" t="s">
        <v>26</v>
      </c>
    </row>
    <row r="180" spans="1:10" x14ac:dyDescent="0.25">
      <c r="A180" s="8"/>
      <c r="B180" s="1"/>
      <c r="C180" s="1">
        <v>2</v>
      </c>
      <c r="D180" s="1"/>
      <c r="E180" s="1"/>
      <c r="F180" s="1">
        <v>2</v>
      </c>
      <c r="G180" s="1">
        <v>1.3</v>
      </c>
      <c r="H180" s="1">
        <v>7.4999999999999997E-2</v>
      </c>
      <c r="I180" s="1">
        <f t="shared" si="22"/>
        <v>0.39</v>
      </c>
      <c r="J180" s="1" t="s">
        <v>26</v>
      </c>
    </row>
    <row r="181" spans="1:10" x14ac:dyDescent="0.25">
      <c r="B181" s="1"/>
      <c r="C181" s="1">
        <v>2</v>
      </c>
      <c r="D181" s="1"/>
      <c r="E181" s="1"/>
      <c r="F181" s="1">
        <v>37</v>
      </c>
      <c r="G181" s="1">
        <v>1.3</v>
      </c>
      <c r="H181" s="1">
        <v>7.4999999999999997E-2</v>
      </c>
      <c r="I181" s="1">
        <f t="shared" si="22"/>
        <v>7.2149999999999999</v>
      </c>
      <c r="J181" s="1" t="s">
        <v>26</v>
      </c>
    </row>
    <row r="182" spans="1:10" x14ac:dyDescent="0.25">
      <c r="B182" s="1"/>
      <c r="C182" s="1">
        <v>2</v>
      </c>
      <c r="D182" s="1"/>
      <c r="E182" s="1"/>
      <c r="F182" s="1">
        <v>64</v>
      </c>
      <c r="G182" s="1">
        <v>1.3</v>
      </c>
      <c r="H182" s="1">
        <v>7.4999999999999997E-2</v>
      </c>
      <c r="I182" s="1">
        <f t="shared" si="22"/>
        <v>12.48</v>
      </c>
      <c r="J182" s="1" t="s">
        <v>26</v>
      </c>
    </row>
    <row r="183" spans="1:10" x14ac:dyDescent="0.25">
      <c r="B183" s="9" t="s">
        <v>16</v>
      </c>
      <c r="C183" s="1">
        <v>2</v>
      </c>
      <c r="D183" s="1"/>
      <c r="E183" s="1"/>
      <c r="F183" s="1">
        <v>290</v>
      </c>
      <c r="G183" s="1">
        <v>1.3</v>
      </c>
      <c r="H183" s="1">
        <v>7.4999999999999997E-2</v>
      </c>
      <c r="I183" s="1">
        <f t="shared" si="22"/>
        <v>56.55</v>
      </c>
      <c r="J183" s="1" t="s">
        <v>26</v>
      </c>
    </row>
    <row r="184" spans="1:10" x14ac:dyDescent="0.25">
      <c r="B184" s="1" t="s">
        <v>17</v>
      </c>
      <c r="C184" s="1"/>
      <c r="D184" s="1"/>
      <c r="E184" s="1"/>
      <c r="F184" s="1"/>
      <c r="G184" s="1"/>
      <c r="H184" s="1"/>
      <c r="I184" s="1"/>
      <c r="J184" s="1"/>
    </row>
    <row r="185" spans="1:10" x14ac:dyDescent="0.25">
      <c r="B185" s="9" t="s">
        <v>11</v>
      </c>
      <c r="C185" s="1">
        <v>2</v>
      </c>
      <c r="D185" s="1"/>
      <c r="E185" s="1"/>
      <c r="F185" s="1">
        <v>350</v>
      </c>
      <c r="G185" s="1">
        <v>1.3</v>
      </c>
      <c r="H185" s="1">
        <v>7.4999999999999997E-2</v>
      </c>
      <c r="I185" s="1">
        <f>PRODUCT(C185:H185)</f>
        <v>68.25</v>
      </c>
      <c r="J185" s="1" t="s">
        <v>26</v>
      </c>
    </row>
    <row r="186" spans="1:10" x14ac:dyDescent="0.25">
      <c r="B186" s="9"/>
      <c r="C186" s="1"/>
      <c r="D186" s="1"/>
      <c r="E186" s="1"/>
      <c r="F186" s="1"/>
      <c r="G186" s="1"/>
      <c r="H186" s="1"/>
      <c r="I186" s="2">
        <f>SUM(I167:I185)</f>
        <v>580.66125</v>
      </c>
      <c r="J186" s="2" t="s">
        <v>26</v>
      </c>
    </row>
    <row r="187" spans="1:10" x14ac:dyDescent="0.25">
      <c r="A187" s="10">
        <v>10</v>
      </c>
      <c r="B187" s="13" t="s">
        <v>47</v>
      </c>
      <c r="C187" s="1"/>
      <c r="D187" s="1"/>
      <c r="E187" s="1"/>
      <c r="F187" s="1"/>
      <c r="G187" s="1"/>
      <c r="H187" s="1"/>
      <c r="I187" s="1"/>
      <c r="J187" s="1"/>
    </row>
    <row r="188" spans="1:10" x14ac:dyDescent="0.25">
      <c r="A188" s="8"/>
      <c r="B188" s="9" t="s">
        <v>48</v>
      </c>
      <c r="C188" s="1">
        <v>2</v>
      </c>
      <c r="D188" s="1"/>
      <c r="E188" s="1"/>
      <c r="F188" s="1">
        <v>6</v>
      </c>
      <c r="G188" s="1">
        <v>0.23</v>
      </c>
      <c r="H188" s="1">
        <v>0.5</v>
      </c>
      <c r="I188" s="1">
        <f>PRODUCT(C188:H188)</f>
        <v>1.3800000000000001</v>
      </c>
      <c r="J188" s="1" t="s">
        <v>26</v>
      </c>
    </row>
    <row r="189" spans="1:10" x14ac:dyDescent="0.25">
      <c r="A189" s="8"/>
      <c r="B189" s="9"/>
      <c r="C189" s="1"/>
      <c r="D189" s="1"/>
      <c r="E189" s="1"/>
      <c r="F189" s="1"/>
      <c r="G189" s="1"/>
      <c r="H189" s="1"/>
      <c r="I189" s="2">
        <f>SUM(I188)</f>
        <v>1.3800000000000001</v>
      </c>
      <c r="J189" s="2" t="s">
        <v>26</v>
      </c>
    </row>
    <row r="190" spans="1:10" x14ac:dyDescent="0.25">
      <c r="A190" s="10">
        <v>11</v>
      </c>
      <c r="B190" s="13" t="s">
        <v>50</v>
      </c>
      <c r="C190" s="1"/>
      <c r="D190" s="1"/>
      <c r="E190" s="1"/>
      <c r="F190" s="1"/>
      <c r="G190" s="1"/>
      <c r="H190" s="1"/>
      <c r="I190" s="1"/>
      <c r="J190" s="1"/>
    </row>
    <row r="191" spans="1:10" x14ac:dyDescent="0.25">
      <c r="A191" s="8"/>
      <c r="B191" s="9" t="s">
        <v>48</v>
      </c>
      <c r="C191" s="1">
        <v>2</v>
      </c>
      <c r="D191" s="1"/>
      <c r="E191" s="1"/>
      <c r="F191" s="1">
        <v>6</v>
      </c>
      <c r="G191" s="1">
        <v>0.23</v>
      </c>
      <c r="H191" s="1">
        <v>0.5</v>
      </c>
      <c r="I191" s="1">
        <f>PRODUCT(C191:H191)</f>
        <v>1.3800000000000001</v>
      </c>
      <c r="J191" s="1" t="s">
        <v>26</v>
      </c>
    </row>
    <row r="192" spans="1:10" x14ac:dyDescent="0.25">
      <c r="A192" s="8"/>
      <c r="B192" s="9"/>
      <c r="C192" s="1"/>
      <c r="D192" s="1"/>
      <c r="E192" s="1"/>
      <c r="F192" s="1"/>
      <c r="G192" s="1"/>
      <c r="H192" s="1"/>
      <c r="I192" s="2">
        <f>SUM(I191)</f>
        <v>1.3800000000000001</v>
      </c>
      <c r="J192" s="2" t="s">
        <v>26</v>
      </c>
    </row>
    <row r="193" spans="1:10" x14ac:dyDescent="0.25">
      <c r="A193" s="10">
        <v>12</v>
      </c>
      <c r="B193" s="13" t="s">
        <v>51</v>
      </c>
      <c r="C193" s="1">
        <v>2</v>
      </c>
      <c r="D193" s="1"/>
      <c r="E193" s="1"/>
      <c r="F193" s="1">
        <v>6</v>
      </c>
      <c r="G193" s="1"/>
      <c r="H193" s="1">
        <v>0.5</v>
      </c>
      <c r="I193" s="1">
        <f>PRODUCT(C193:H193)</f>
        <v>6</v>
      </c>
      <c r="J193" s="1" t="s">
        <v>24</v>
      </c>
    </row>
    <row r="194" spans="1:10" x14ac:dyDescent="0.25">
      <c r="A194" s="8"/>
      <c r="B194" s="9"/>
      <c r="C194" s="1">
        <v>2</v>
      </c>
      <c r="D194" s="1"/>
      <c r="E194" s="1"/>
      <c r="F194" s="1">
        <v>6</v>
      </c>
      <c r="G194" s="1">
        <v>0.23</v>
      </c>
      <c r="H194" s="1"/>
      <c r="I194" s="1">
        <f>PRODUCT(C194:H194)</f>
        <v>2.7600000000000002</v>
      </c>
      <c r="J194" s="1" t="s">
        <v>24</v>
      </c>
    </row>
    <row r="195" spans="1:10" x14ac:dyDescent="0.25">
      <c r="B195" s="9"/>
      <c r="C195" s="1"/>
      <c r="D195" s="1"/>
      <c r="E195" s="1"/>
      <c r="F195" s="1"/>
      <c r="G195" s="1"/>
      <c r="H195" s="1"/>
      <c r="I195" s="2">
        <f>SUM(I193:I194)</f>
        <v>8.76</v>
      </c>
      <c r="J195" s="2" t="s">
        <v>24</v>
      </c>
    </row>
    <row r="196" spans="1:10" x14ac:dyDescent="0.25">
      <c r="A196" s="10">
        <v>13</v>
      </c>
      <c r="B196" s="13" t="s">
        <v>52</v>
      </c>
      <c r="C196" s="1"/>
      <c r="D196" s="1"/>
      <c r="E196" s="1"/>
      <c r="F196" s="1"/>
      <c r="G196" s="1"/>
      <c r="H196" s="1"/>
      <c r="I196" s="2"/>
      <c r="J196" s="2"/>
    </row>
    <row r="197" spans="1:10" x14ac:dyDescent="0.25">
      <c r="A197" s="8"/>
      <c r="B197" s="9"/>
      <c r="C197" s="1">
        <v>1</v>
      </c>
      <c r="D197" s="1"/>
      <c r="E197" s="1"/>
      <c r="F197" s="1"/>
      <c r="G197" s="1"/>
      <c r="H197" s="1" t="s">
        <v>53</v>
      </c>
      <c r="I197" s="2">
        <v>80</v>
      </c>
      <c r="J197" s="2" t="s">
        <v>24</v>
      </c>
    </row>
    <row r="198" spans="1:10" x14ac:dyDescent="0.25">
      <c r="A198" s="10">
        <v>14</v>
      </c>
      <c r="B198" s="13" t="s">
        <v>69</v>
      </c>
      <c r="C198" s="1"/>
      <c r="D198" s="1"/>
      <c r="E198" s="1"/>
      <c r="F198" s="1"/>
      <c r="G198" s="1"/>
      <c r="H198" s="1"/>
      <c r="I198" s="2"/>
      <c r="J198" s="2"/>
    </row>
    <row r="199" spans="1:10" x14ac:dyDescent="0.25">
      <c r="A199" s="8"/>
      <c r="B199" s="9"/>
      <c r="C199" s="1">
        <v>1</v>
      </c>
      <c r="D199" s="1"/>
      <c r="E199" s="1"/>
      <c r="F199" s="1"/>
      <c r="G199" s="1"/>
      <c r="H199" s="1" t="s">
        <v>53</v>
      </c>
      <c r="I199" s="2">
        <v>80</v>
      </c>
      <c r="J199" s="2" t="s">
        <v>24</v>
      </c>
    </row>
    <row r="200" spans="1:10" x14ac:dyDescent="0.25">
      <c r="A200" s="10">
        <v>15</v>
      </c>
      <c r="B200" s="13" t="s">
        <v>54</v>
      </c>
      <c r="C200" s="1"/>
      <c r="D200" s="1"/>
      <c r="E200" s="1"/>
      <c r="F200" s="1"/>
      <c r="G200" s="1"/>
      <c r="H200" s="1"/>
      <c r="I200" s="2"/>
      <c r="J200" s="2"/>
    </row>
    <row r="201" spans="1:10" x14ac:dyDescent="0.25">
      <c r="B201" s="9"/>
      <c r="C201" s="1">
        <v>1</v>
      </c>
      <c r="D201" s="1"/>
      <c r="E201" s="1"/>
      <c r="F201" s="1"/>
      <c r="G201" s="1"/>
      <c r="H201" s="1" t="s">
        <v>53</v>
      </c>
      <c r="I201" s="2">
        <v>360</v>
      </c>
      <c r="J201" s="2" t="s">
        <v>24</v>
      </c>
    </row>
    <row r="202" spans="1:10" x14ac:dyDescent="0.25">
      <c r="A202" s="8">
        <v>16</v>
      </c>
      <c r="B202" s="13" t="s">
        <v>68</v>
      </c>
      <c r="C202" s="1"/>
      <c r="D202" s="1"/>
      <c r="E202" s="1"/>
      <c r="F202" s="1"/>
      <c r="G202" s="1"/>
      <c r="H202" s="1"/>
      <c r="I202" s="2"/>
      <c r="J202" s="2"/>
    </row>
    <row r="203" spans="1:10" x14ac:dyDescent="0.25">
      <c r="B203" s="9"/>
      <c r="C203" s="1">
        <v>1</v>
      </c>
      <c r="D203" s="1"/>
      <c r="E203" s="1"/>
      <c r="F203" s="1"/>
      <c r="G203" s="1"/>
      <c r="H203" s="1" t="s">
        <v>53</v>
      </c>
      <c r="I203" s="2">
        <v>360</v>
      </c>
      <c r="J203" s="2" t="s">
        <v>24</v>
      </c>
    </row>
    <row r="204" spans="1:10" x14ac:dyDescent="0.25">
      <c r="B204" s="9"/>
      <c r="C204" s="1"/>
      <c r="D204" s="1"/>
      <c r="E204" s="1"/>
      <c r="F204" s="1"/>
      <c r="G204" s="1"/>
      <c r="H204" s="1"/>
      <c r="I204" s="2"/>
      <c r="J204" s="2"/>
    </row>
  </sheetData>
  <mergeCells count="1">
    <mergeCell ref="A1:J1"/>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BOQ</vt:lpstr>
      <vt:lpstr>MB</vt:lpstr>
      <vt:lpstr>MB!Print_Area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Sanju . {संजू सिंह}</dc:creator>
  <cp:lastModifiedBy>Sandeep Singh {संदीप सिंह}</cp:lastModifiedBy>
  <cp:lastPrinted>2025-06-04T12:05:08Z</cp:lastPrinted>
  <dcterms:created xsi:type="dcterms:W3CDTF">2023-06-07T10:59:27Z</dcterms:created>
  <dcterms:modified xsi:type="dcterms:W3CDTF">2025-09-13T11:54:47Z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2025-09-13T11:53:19Z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819e7fc2-3f4a-4f70-a201-3588db1b2e97</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